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rudanadmoravou-my.sharepoint.com/personal/p_hornickova_ruda_cz/Documents/Plocha/Příloha č. 2 Zadávací dokumentace_Výkaz výměr/"/>
    </mc:Choice>
  </mc:AlternateContent>
  <xr:revisionPtr revIDLastSave="13" documentId="13_ncr:1_{C04C1EF8-888D-4E19-941C-627894A92365}" xr6:coauthVersionLast="47" xr6:coauthVersionMax="47" xr10:uidLastSave="{0C436AF9-4C28-418E-9096-1035E7CB0C61}"/>
  <bookViews>
    <workbookView xWindow="-108" yWindow="-108" windowWidth="23256" windowHeight="12456" xr2:uid="{00000000-000D-0000-FFFF-FFFF00000000}"/>
  </bookViews>
  <sheets>
    <sheet name="Rekapitulace stavby" sheetId="1" r:id="rId1"/>
    <sheet name="03 - Venkovní rozvody osv..." sheetId="4" r:id="rId2"/>
    <sheet name="04 - Revize" sheetId="5" r:id="rId3"/>
    <sheet name="05 - VRN - Vedlejší rozpo..." sheetId="6" r:id="rId4"/>
  </sheets>
  <definedNames>
    <definedName name="_xlnm._FilterDatabase" localSheetId="1" hidden="1">'03 - Venkovní rozvody osv...'!$C$118:$K$135</definedName>
    <definedName name="_xlnm._FilterDatabase" localSheetId="2" hidden="1">'04 - Revize'!$C$117:$K$123</definedName>
    <definedName name="_xlnm._FilterDatabase" localSheetId="3" hidden="1">'05 - VRN - Vedlejší rozpo...'!$C$118:$K$150</definedName>
    <definedName name="_xlnm.Print_Titles" localSheetId="1">'03 - Venkovní rozvody osv...'!$118:$118</definedName>
    <definedName name="_xlnm.Print_Titles" localSheetId="2">'04 - Revize'!$117:$117</definedName>
    <definedName name="_xlnm.Print_Titles" localSheetId="3">'05 - VRN - Vedlejší rozpo...'!$118:$118</definedName>
    <definedName name="_xlnm.Print_Titles" localSheetId="0">'Rekapitulace stavby'!$92:$92</definedName>
    <definedName name="_xlnm.Print_Area" localSheetId="1">'03 - Venkovní rozvody osv...'!$C$4:$J$76,'03 - Venkovní rozvody osv...'!$C$82:$J$100,'03 - Venkovní rozvody osv...'!$C$106:$J$135</definedName>
    <definedName name="_xlnm.Print_Area" localSheetId="2">'04 - Revize'!$C$4:$J$76,'04 - Revize'!$C$82:$J$99,'04 - Revize'!$C$105:$J$123</definedName>
    <definedName name="_xlnm.Print_Area" localSheetId="3">'05 - VRN - Vedlejší rozpo...'!$C$4:$J$76,'05 - VRN - Vedlejší rozpo...'!$C$82:$J$100,'05 - VRN - Vedlejší rozpo...'!$C$106:$J$150</definedName>
    <definedName name="_xlnm.Print_Area" localSheetId="0">'Rekapitulace stavby'!$D$4:$AO$76,'Rekapitulace stavby'!$C$82:$AQ$98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6" l="1"/>
  <c r="J36" i="6"/>
  <c r="AY97" i="1"/>
  <c r="J35" i="6"/>
  <c r="AX97" i="1" s="1"/>
  <c r="BI148" i="6"/>
  <c r="BH148" i="6"/>
  <c r="BG148" i="6"/>
  <c r="BF148" i="6"/>
  <c r="T148" i="6"/>
  <c r="R148" i="6"/>
  <c r="P148" i="6"/>
  <c r="BI145" i="6"/>
  <c r="BH145" i="6"/>
  <c r="BG145" i="6"/>
  <c r="BF145" i="6"/>
  <c r="T145" i="6"/>
  <c r="R145" i="6"/>
  <c r="P145" i="6"/>
  <c r="BI142" i="6"/>
  <c r="BH142" i="6"/>
  <c r="BG142" i="6"/>
  <c r="BF142" i="6"/>
  <c r="T142" i="6"/>
  <c r="R142" i="6"/>
  <c r="P142" i="6"/>
  <c r="BI140" i="6"/>
  <c r="BH140" i="6"/>
  <c r="BG140" i="6"/>
  <c r="BF140" i="6"/>
  <c r="T140" i="6"/>
  <c r="R140" i="6"/>
  <c r="P140" i="6"/>
  <c r="BI139" i="6"/>
  <c r="BH139" i="6"/>
  <c r="BG139" i="6"/>
  <c r="BF139" i="6"/>
  <c r="T139" i="6"/>
  <c r="R139" i="6"/>
  <c r="P139" i="6"/>
  <c r="BI138" i="6"/>
  <c r="BH138" i="6"/>
  <c r="BG138" i="6"/>
  <c r="BF138" i="6"/>
  <c r="T138" i="6"/>
  <c r="R138" i="6"/>
  <c r="P138" i="6"/>
  <c r="BI137" i="6"/>
  <c r="BH137" i="6"/>
  <c r="BG137" i="6"/>
  <c r="BF137" i="6"/>
  <c r="T137" i="6"/>
  <c r="R137" i="6"/>
  <c r="P137" i="6"/>
  <c r="BI136" i="6"/>
  <c r="BH136" i="6"/>
  <c r="BG136" i="6"/>
  <c r="BF136" i="6"/>
  <c r="T136" i="6"/>
  <c r="R136" i="6"/>
  <c r="P136" i="6"/>
  <c r="BI135" i="6"/>
  <c r="BH135" i="6"/>
  <c r="BG135" i="6"/>
  <c r="BF135" i="6"/>
  <c r="T135" i="6"/>
  <c r="R135" i="6"/>
  <c r="P135" i="6"/>
  <c r="BI133" i="6"/>
  <c r="BH133" i="6"/>
  <c r="BG133" i="6"/>
  <c r="BF133" i="6"/>
  <c r="T133" i="6"/>
  <c r="R133" i="6"/>
  <c r="P133" i="6"/>
  <c r="BI131" i="6"/>
  <c r="BH131" i="6"/>
  <c r="BG131" i="6"/>
  <c r="BF131" i="6"/>
  <c r="T131" i="6"/>
  <c r="R131" i="6"/>
  <c r="P131" i="6"/>
  <c r="BI130" i="6"/>
  <c r="BH130" i="6"/>
  <c r="BG130" i="6"/>
  <c r="BF130" i="6"/>
  <c r="T130" i="6"/>
  <c r="R130" i="6"/>
  <c r="P130" i="6"/>
  <c r="BI128" i="6"/>
  <c r="BH128" i="6"/>
  <c r="BG128" i="6"/>
  <c r="BF128" i="6"/>
  <c r="T128" i="6"/>
  <c r="R128" i="6"/>
  <c r="P128" i="6"/>
  <c r="BI125" i="6"/>
  <c r="BH125" i="6"/>
  <c r="BG125" i="6"/>
  <c r="BF125" i="6"/>
  <c r="T125" i="6"/>
  <c r="R125" i="6"/>
  <c r="P125" i="6"/>
  <c r="BI123" i="6"/>
  <c r="BH123" i="6"/>
  <c r="BG123" i="6"/>
  <c r="BF123" i="6"/>
  <c r="T123" i="6"/>
  <c r="R123" i="6"/>
  <c r="P123" i="6"/>
  <c r="BI121" i="6"/>
  <c r="BH121" i="6"/>
  <c r="BG121" i="6"/>
  <c r="BF121" i="6"/>
  <c r="T121" i="6"/>
  <c r="R121" i="6"/>
  <c r="P121" i="6"/>
  <c r="J115" i="6"/>
  <c r="F113" i="6"/>
  <c r="E111" i="6"/>
  <c r="J91" i="6"/>
  <c r="F89" i="6"/>
  <c r="E87" i="6"/>
  <c r="J24" i="6"/>
  <c r="E24" i="6"/>
  <c r="J92" i="6"/>
  <c r="J23" i="6"/>
  <c r="J18" i="6"/>
  <c r="E18" i="6"/>
  <c r="F92" i="6" s="1"/>
  <c r="J17" i="6"/>
  <c r="J15" i="6"/>
  <c r="E15" i="6"/>
  <c r="F115" i="6" s="1"/>
  <c r="J14" i="6"/>
  <c r="J12" i="6"/>
  <c r="J89" i="6" s="1"/>
  <c r="E7" i="6"/>
  <c r="E109" i="6" s="1"/>
  <c r="J37" i="5"/>
  <c r="J36" i="5"/>
  <c r="AY96" i="1" s="1"/>
  <c r="J35" i="5"/>
  <c r="AX96" i="1" s="1"/>
  <c r="BI121" i="5"/>
  <c r="F37" i="5" s="1"/>
  <c r="BD96" i="1" s="1"/>
  <c r="BH121" i="5"/>
  <c r="F36" i="5" s="1"/>
  <c r="BC96" i="1" s="1"/>
  <c r="BG121" i="5"/>
  <c r="F35" i="5" s="1"/>
  <c r="BB96" i="1" s="1"/>
  <c r="BF121" i="5"/>
  <c r="J34" i="5" s="1"/>
  <c r="AW96" i="1" s="1"/>
  <c r="T121" i="5"/>
  <c r="T120" i="5"/>
  <c r="T119" i="5" s="1"/>
  <c r="T118" i="5" s="1"/>
  <c r="R121" i="5"/>
  <c r="R120" i="5" s="1"/>
  <c r="R119" i="5" s="1"/>
  <c r="R118" i="5" s="1"/>
  <c r="P121" i="5"/>
  <c r="P120" i="5" s="1"/>
  <c r="P119" i="5" s="1"/>
  <c r="P118" i="5" s="1"/>
  <c r="AU96" i="1" s="1"/>
  <c r="J114" i="5"/>
  <c r="F112" i="5"/>
  <c r="E110" i="5"/>
  <c r="J91" i="5"/>
  <c r="F89" i="5"/>
  <c r="E87" i="5"/>
  <c r="J24" i="5"/>
  <c r="E24" i="5"/>
  <c r="J115" i="5"/>
  <c r="J23" i="5"/>
  <c r="J18" i="5"/>
  <c r="E18" i="5"/>
  <c r="F92" i="5" s="1"/>
  <c r="J17" i="5"/>
  <c r="J15" i="5"/>
  <c r="E15" i="5"/>
  <c r="F91" i="5" s="1"/>
  <c r="J14" i="5"/>
  <c r="J12" i="5"/>
  <c r="J112" i="5" s="1"/>
  <c r="E7" i="5"/>
  <c r="E108" i="5" s="1"/>
  <c r="J37" i="4"/>
  <c r="J36" i="4"/>
  <c r="AY95" i="1"/>
  <c r="J35" i="4"/>
  <c r="AX95" i="1"/>
  <c r="BI135" i="4"/>
  <c r="BH135" i="4"/>
  <c r="BG135" i="4"/>
  <c r="BF135" i="4"/>
  <c r="T135" i="4"/>
  <c r="R135" i="4"/>
  <c r="P135" i="4"/>
  <c r="BI133" i="4"/>
  <c r="BH133" i="4"/>
  <c r="BG133" i="4"/>
  <c r="BF133" i="4"/>
  <c r="T133" i="4"/>
  <c r="R133" i="4"/>
  <c r="P133" i="4"/>
  <c r="BI131" i="4"/>
  <c r="BH131" i="4"/>
  <c r="BG131" i="4"/>
  <c r="BF131" i="4"/>
  <c r="T131" i="4"/>
  <c r="R131" i="4"/>
  <c r="P131" i="4"/>
  <c r="BI129" i="4"/>
  <c r="BH129" i="4"/>
  <c r="BG129" i="4"/>
  <c r="BF129" i="4"/>
  <c r="T129" i="4"/>
  <c r="R129" i="4"/>
  <c r="P129" i="4"/>
  <c r="BI128" i="4"/>
  <c r="BH128" i="4"/>
  <c r="BG128" i="4"/>
  <c r="BF128" i="4"/>
  <c r="T128" i="4"/>
  <c r="R128" i="4"/>
  <c r="P128" i="4"/>
  <c r="BI127" i="4"/>
  <c r="BH127" i="4"/>
  <c r="BG127" i="4"/>
  <c r="BF127" i="4"/>
  <c r="T127" i="4"/>
  <c r="R127" i="4"/>
  <c r="P127" i="4"/>
  <c r="BI125" i="4"/>
  <c r="BH125" i="4"/>
  <c r="BG125" i="4"/>
  <c r="BF125" i="4"/>
  <c r="T125" i="4"/>
  <c r="R125" i="4"/>
  <c r="P125" i="4"/>
  <c r="BI123" i="4"/>
  <c r="BH123" i="4"/>
  <c r="BG123" i="4"/>
  <c r="BF123" i="4"/>
  <c r="T123" i="4"/>
  <c r="R123" i="4"/>
  <c r="P123" i="4"/>
  <c r="BI122" i="4"/>
  <c r="BH122" i="4"/>
  <c r="BG122" i="4"/>
  <c r="BF122" i="4"/>
  <c r="T122" i="4"/>
  <c r="R122" i="4"/>
  <c r="P122" i="4"/>
  <c r="BI121" i="4"/>
  <c r="BH121" i="4"/>
  <c r="BG121" i="4"/>
  <c r="BF121" i="4"/>
  <c r="T121" i="4"/>
  <c r="R121" i="4"/>
  <c r="P121" i="4"/>
  <c r="J115" i="4"/>
  <c r="F113" i="4"/>
  <c r="E111" i="4"/>
  <c r="J91" i="4"/>
  <c r="F89" i="4"/>
  <c r="E87" i="4"/>
  <c r="J24" i="4"/>
  <c r="E24" i="4"/>
  <c r="J92" i="4" s="1"/>
  <c r="J23" i="4"/>
  <c r="J18" i="4"/>
  <c r="E18" i="4"/>
  <c r="F116" i="4" s="1"/>
  <c r="J17" i="4"/>
  <c r="J15" i="4"/>
  <c r="E15" i="4"/>
  <c r="F115" i="4" s="1"/>
  <c r="J14" i="4"/>
  <c r="J12" i="4"/>
  <c r="J113" i="4" s="1"/>
  <c r="E7" i="4"/>
  <c r="E85" i="4" s="1"/>
  <c r="L90" i="1"/>
  <c r="AM90" i="1"/>
  <c r="AM89" i="1"/>
  <c r="L89" i="1"/>
  <c r="AM87" i="1"/>
  <c r="L87" i="1"/>
  <c r="L85" i="1"/>
  <c r="L84" i="1"/>
  <c r="J128" i="4"/>
  <c r="BK129" i="4"/>
  <c r="J131" i="4"/>
  <c r="BK127" i="4"/>
  <c r="J140" i="6"/>
  <c r="J133" i="6"/>
  <c r="J130" i="6"/>
  <c r="BK121" i="6"/>
  <c r="BK130" i="6"/>
  <c r="BK121" i="4"/>
  <c r="BK122" i="4"/>
  <c r="J121" i="4"/>
  <c r="J125" i="4"/>
  <c r="BK148" i="6"/>
  <c r="BK138" i="6"/>
  <c r="J142" i="6"/>
  <c r="J135" i="6"/>
  <c r="J148" i="6"/>
  <c r="BK123" i="6"/>
  <c r="J127" i="4"/>
  <c r="BK125" i="4"/>
  <c r="BK123" i="4"/>
  <c r="BK145" i="6"/>
  <c r="BK133" i="6"/>
  <c r="J123" i="6"/>
  <c r="J128" i="6"/>
  <c r="BK135" i="6"/>
  <c r="BK142" i="6"/>
  <c r="BK131" i="6"/>
  <c r="AS94" i="1"/>
  <c r="BK131" i="4"/>
  <c r="J122" i="4"/>
  <c r="J133" i="4"/>
  <c r="BK133" i="4"/>
  <c r="J131" i="6"/>
  <c r="BK137" i="6"/>
  <c r="J145" i="6"/>
  <c r="BK128" i="6"/>
  <c r="J139" i="6"/>
  <c r="J129" i="4"/>
  <c r="BK128" i="4"/>
  <c r="BK121" i="5"/>
  <c r="J121" i="5"/>
  <c r="J136" i="6"/>
  <c r="J121" i="6"/>
  <c r="J125" i="6"/>
  <c r="J137" i="6"/>
  <c r="BK136" i="6"/>
  <c r="J123" i="4"/>
  <c r="BK135" i="4"/>
  <c r="J135" i="4"/>
  <c r="BK125" i="6"/>
  <c r="BK139" i="6"/>
  <c r="J138" i="6"/>
  <c r="BK140" i="6"/>
  <c r="T126" i="4" l="1"/>
  <c r="R120" i="4"/>
  <c r="P132" i="4"/>
  <c r="T120" i="6"/>
  <c r="BK141" i="6"/>
  <c r="J141" i="6"/>
  <c r="J99" i="6" s="1"/>
  <c r="P120" i="4"/>
  <c r="R126" i="4"/>
  <c r="T127" i="6"/>
  <c r="T120" i="4"/>
  <c r="BK132" i="4"/>
  <c r="J132" i="4"/>
  <c r="J99" i="4" s="1"/>
  <c r="BK120" i="6"/>
  <c r="J120" i="6" s="1"/>
  <c r="J97" i="6" s="1"/>
  <c r="BK127" i="6"/>
  <c r="J127" i="6" s="1"/>
  <c r="J98" i="6" s="1"/>
  <c r="P141" i="6"/>
  <c r="BK120" i="4"/>
  <c r="J120" i="4"/>
  <c r="J97" i="4" s="1"/>
  <c r="P126" i="4"/>
  <c r="R132" i="4"/>
  <c r="R120" i="6"/>
  <c r="P127" i="6"/>
  <c r="R141" i="6"/>
  <c r="BK126" i="4"/>
  <c r="J126" i="4" s="1"/>
  <c r="J98" i="4" s="1"/>
  <c r="T132" i="4"/>
  <c r="P120" i="6"/>
  <c r="P119" i="6" s="1"/>
  <c r="AU97" i="1" s="1"/>
  <c r="R127" i="6"/>
  <c r="T141" i="6"/>
  <c r="BK120" i="5"/>
  <c r="BK119" i="5" s="1"/>
  <c r="J119" i="5" s="1"/>
  <c r="J97" i="5" s="1"/>
  <c r="J116" i="6"/>
  <c r="BE128" i="6"/>
  <c r="BE135" i="6"/>
  <c r="J113" i="6"/>
  <c r="BE145" i="6"/>
  <c r="F91" i="6"/>
  <c r="F116" i="6"/>
  <c r="BE121" i="6"/>
  <c r="BE125" i="6"/>
  <c r="BE133" i="6"/>
  <c r="BE137" i="6"/>
  <c r="BE142" i="6"/>
  <c r="BE123" i="6"/>
  <c r="BE130" i="6"/>
  <c r="BE131" i="6"/>
  <c r="BE136" i="6"/>
  <c r="BE138" i="6"/>
  <c r="BE140" i="6"/>
  <c r="BE148" i="6"/>
  <c r="E85" i="6"/>
  <c r="BE139" i="6"/>
  <c r="J89" i="5"/>
  <c r="E85" i="5"/>
  <c r="J92" i="5"/>
  <c r="F115" i="5"/>
  <c r="F114" i="5"/>
  <c r="BE121" i="5"/>
  <c r="J33" i="5" s="1"/>
  <c r="AV96" i="1" s="1"/>
  <c r="AT96" i="1" s="1"/>
  <c r="J89" i="4"/>
  <c r="E109" i="4"/>
  <c r="J116" i="4"/>
  <c r="BE122" i="4"/>
  <c r="BE123" i="4"/>
  <c r="F92" i="4"/>
  <c r="BE131" i="4"/>
  <c r="F91" i="4"/>
  <c r="BE128" i="4"/>
  <c r="BE121" i="4"/>
  <c r="BE133" i="4"/>
  <c r="BE125" i="4"/>
  <c r="BE127" i="4"/>
  <c r="BE129" i="4"/>
  <c r="BE135" i="4"/>
  <c r="F37" i="4"/>
  <c r="BD95" i="1" s="1"/>
  <c r="F34" i="5"/>
  <c r="BA96" i="1" s="1"/>
  <c r="F37" i="6"/>
  <c r="BD97" i="1"/>
  <c r="J34" i="6"/>
  <c r="AW97" i="1" s="1"/>
  <c r="F34" i="6"/>
  <c r="BA97" i="1" s="1"/>
  <c r="F34" i="4"/>
  <c r="BA95" i="1" s="1"/>
  <c r="J34" i="4"/>
  <c r="AW95" i="1" s="1"/>
  <c r="F35" i="6"/>
  <c r="BB97" i="1" s="1"/>
  <c r="F36" i="6"/>
  <c r="BC97" i="1" s="1"/>
  <c r="F35" i="4"/>
  <c r="BB95" i="1"/>
  <c r="F36" i="4"/>
  <c r="BC95" i="1"/>
  <c r="P119" i="4" l="1"/>
  <c r="AU95" i="1"/>
  <c r="R119" i="4"/>
  <c r="T119" i="6"/>
  <c r="T119" i="4"/>
  <c r="R119" i="6"/>
  <c r="J120" i="5"/>
  <c r="J98" i="5" s="1"/>
  <c r="BK118" i="5"/>
  <c r="J118" i="5" s="1"/>
  <c r="J30" i="5" s="1"/>
  <c r="BK119" i="6"/>
  <c r="J119" i="6" s="1"/>
  <c r="J30" i="6" s="1"/>
  <c r="AG97" i="1" s="1"/>
  <c r="BK119" i="4"/>
  <c r="J119" i="4" s="1"/>
  <c r="J30" i="4" s="1"/>
  <c r="AG95" i="1" s="1"/>
  <c r="J33" i="4"/>
  <c r="AV95" i="1" s="1"/>
  <c r="AT95" i="1" s="1"/>
  <c r="BA94" i="1"/>
  <c r="W30" i="1" s="1"/>
  <c r="J33" i="6"/>
  <c r="AV97" i="1" s="1"/>
  <c r="AT97" i="1" s="1"/>
  <c r="BB94" i="1"/>
  <c r="W31" i="1" s="1"/>
  <c r="F33" i="4"/>
  <c r="AZ95" i="1" s="1"/>
  <c r="F33" i="5"/>
  <c r="AZ96" i="1" s="1"/>
  <c r="F33" i="6"/>
  <c r="AZ97" i="1" s="1"/>
  <c r="BC94" i="1"/>
  <c r="W32" i="1" s="1"/>
  <c r="BD94" i="1"/>
  <c r="W33" i="1" s="1"/>
  <c r="AN95" i="1" l="1"/>
  <c r="J96" i="5"/>
  <c r="AG96" i="1"/>
  <c r="AN96" i="1"/>
  <c r="J39" i="5"/>
  <c r="J96" i="6"/>
  <c r="J96" i="4"/>
  <c r="J39" i="6"/>
  <c r="J39" i="4"/>
  <c r="AN97" i="1"/>
  <c r="AU94" i="1"/>
  <c r="AZ94" i="1"/>
  <c r="W29" i="1" s="1"/>
  <c r="AX94" i="1"/>
  <c r="AW94" i="1"/>
  <c r="AK30" i="1" s="1"/>
  <c r="AY94" i="1"/>
  <c r="AV94" i="1" l="1"/>
  <c r="AK29" i="1" s="1"/>
  <c r="AG94" i="1"/>
  <c r="AK26" i="1" s="1"/>
  <c r="AK35" i="1" l="1"/>
  <c r="AT94" i="1"/>
  <c r="AN94" i="1" s="1"/>
</calcChain>
</file>

<file path=xl/sharedStrings.xml><?xml version="1.0" encoding="utf-8"?>
<sst xmlns="http://schemas.openxmlformats.org/spreadsheetml/2006/main" count="970" uniqueCount="257">
  <si>
    <t>Export Komplet</t>
  </si>
  <si>
    <t/>
  </si>
  <si>
    <t>2.0</t>
  </si>
  <si>
    <t>False</t>
  </si>
  <si>
    <t>{4331e68a-47ed-482a-aa38-aa709becb91d}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</si>
  <si>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</si>
  <si>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</si>
  <si>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</si>
  <si>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</si>
  <si>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</si>
  <si>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</si>
  <si>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0,001</t>
  </si>
  <si>
    <t>Kód:</t>
  </si>
  <si>
    <t>100121</t>
  </si>
  <si>
    <t>Stavba:</t>
  </si>
  <si>
    <t>REVITALIZACE HŘBITOVA V RUDĚ NAD MORAVOU</t>
  </si>
  <si>
    <t>KSO:</t>
  </si>
  <si>
    <t>CC-CZ:</t>
  </si>
  <si>
    <t>Místo:</t>
  </si>
  <si>
    <t>Ruda nad Moravou</t>
  </si>
  <si>
    <t>Datum:</t>
  </si>
  <si>
    <t>25. 1. 2021</t>
  </si>
  <si>
    <t>Zadavatel:</t>
  </si>
  <si>
    <t>IČ:</t>
  </si>
  <si>
    <t xml:space="preserve"> </t>
  </si>
  <si>
    <t>DIČ:</t>
  </si>
  <si>
    <t>Zhotovitel:</t>
  </si>
  <si>
    <t>Projektant:</t>
  </si>
  <si>
    <t>Ing.Pavel Matura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</si>
  <si>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</si>
  <si>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</si>
  <si>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</si>
  <si>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</si>
  <si>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</si>
  <si>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</si>
  <si>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</si>
  <si>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</si>
  <si>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</si>
  <si>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</si>
  <si>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</si>
  <si>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</si>
  <si>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</si>
  <si>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</si>
  <si>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</si>
  <si>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</si>
  <si>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</si>
  <si>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</si>
  <si>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</si>
  <si>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</si>
  <si>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</si>
  <si>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</si>
  <si>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</si>
  <si>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</si>
  <si>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</si>
  <si>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</si>
  <si>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</si>
  <si>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</si>
  <si>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</si>
  <si>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</si>
  <si>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</si>
  <si>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</si>
  <si>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</si>
  <si>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</si>
  <si>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</si>
  <si>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</si>
  <si>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</si>
  <si>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</si>
  <si>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</si>
  <si>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</si>
  <si>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</si>
  <si>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</si>
  <si>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</si>
  <si>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</si>
  <si>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</si>
  <si>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</si>
  <si>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</si>
  <si>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</si>
  <si>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STA</t>
  </si>
  <si>
    <t>1</t>
  </si>
  <si>
    <t>2</t>
  </si>
  <si>
    <t>03</t>
  </si>
  <si>
    <t>Venkovní rozvody osvětlení</t>
  </si>
  <si>
    <t>{435deefa-b88b-4b46-b9e0-b88476eb14d6}</t>
  </si>
  <si>
    <t>04</t>
  </si>
  <si>
    <t>Revize</t>
  </si>
  <si>
    <t>{ef59bbf2-1123-48e2-9121-a7b8a2ccd766}</t>
  </si>
  <si>
    <t>05</t>
  </si>
  <si>
    <t>VRN - Vedlejší rozpočtové náklady</t>
  </si>
  <si>
    <t>{bfbff1ee-9bac-4f83-b0fc-40454675bbd5}</t>
  </si>
  <si>
    <t>KRYCÍ LIST SOUPISU PRACÍ</t>
  </si>
  <si>
    <t>Objekt:</t>
  </si>
  <si>
    <t>REKAPITULACE ČLENĚNÍ SOUPISU PRACÍ</t>
  </si>
  <si>
    <t>Kód dílu - Popis</t>
  </si>
  <si>
    <t>Cena celkem [CZK]</t>
  </si>
  <si>
    <t>Náklady ze soupisu prací</t>
  </si>
  <si>
    <t>-1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</si>
  <si>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</si>
  <si>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</si>
  <si>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</si>
  <si>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</si>
  <si>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</si>
  <si>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</si>
  <si>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</si>
  <si>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</si>
  <si>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</si>
  <si>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</si>
  <si>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</si>
  <si>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</si>
  <si>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</si>
  <si>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.01</t>
  </si>
  <si>
    <t>Uzemnění</t>
  </si>
  <si>
    <t>ROZPOCET</t>
  </si>
  <si>
    <t>K</t>
  </si>
  <si>
    <t>m</t>
  </si>
  <si>
    <t>M</t>
  </si>
  <si>
    <t>KG</t>
  </si>
  <si>
    <t>3</t>
  </si>
  <si>
    <t>4</t>
  </si>
  <si>
    <t>kg</t>
  </si>
  <si>
    <t>32</t>
  </si>
  <si>
    <t>16</t>
  </si>
  <si>
    <t>5</t>
  </si>
  <si>
    <t>741420022</t>
  </si>
  <si>
    <t>Montáž svorka hromosvodná se 3 šrouby</t>
  </si>
  <si>
    <t>kus</t>
  </si>
  <si>
    <t>PSC</t>
  </si>
  <si>
    <t xml:space="preserve">Poznámka k souboru cen:_x000D_
1. Svodovými dráty se rozumí i jímací vedení na střeše. </t>
  </si>
  <si>
    <t>6</t>
  </si>
  <si>
    <t>SMS04</t>
  </si>
  <si>
    <t>SR - Svorka křížová 60x60 mm s destičkou, FeZn, Rd 8-10/Fl 30, spojení pásku i kulatiny</t>
  </si>
  <si>
    <t>KS</t>
  </si>
  <si>
    <t>7</t>
  </si>
  <si>
    <t>8</t>
  </si>
  <si>
    <t>9</t>
  </si>
  <si>
    <t>ks</t>
  </si>
  <si>
    <t>10</t>
  </si>
  <si>
    <t>11</t>
  </si>
  <si>
    <t>.02</t>
  </si>
  <si>
    <t>13</t>
  </si>
  <si>
    <t>14</t>
  </si>
  <si>
    <t>15</t>
  </si>
  <si>
    <t>.01 - Kabely, vodiče</t>
  </si>
  <si>
    <t>Kabely, vodiče</t>
  </si>
  <si>
    <t>.03</t>
  </si>
  <si>
    <t>Online PSC</t>
  </si>
  <si>
    <t>Svítidla</t>
  </si>
  <si>
    <t>E6</t>
  </si>
  <si>
    <t>03 - Venkovní rozvody osvětlení</t>
  </si>
  <si>
    <t>.02 - Uzemnění</t>
  </si>
  <si>
    <t>.03 - Svítidla</t>
  </si>
  <si>
    <t>460520163</t>
  </si>
  <si>
    <t>Montáž trubek ochranných plastových tuhých D do 90 mm uložených do rýhy</t>
  </si>
  <si>
    <t>64</t>
  </si>
  <si>
    <t>-647618817</t>
  </si>
  <si>
    <t>SMS357</t>
  </si>
  <si>
    <t>Trubka ohebná pancéřová plastová, Ø63 mm, rudá</t>
  </si>
  <si>
    <t>50874576</t>
  </si>
  <si>
    <t>741122144</t>
  </si>
  <si>
    <t>Montáž kabel Cu plný kulatý žíla 5x10 mm2 zatažený v trubkách (např. CYKY)</t>
  </si>
  <si>
    <t>-1749231956</t>
  </si>
  <si>
    <t>https://podminky.urs.cz/item/CS_URS_2021_01/741122144</t>
  </si>
  <si>
    <t>SMS739</t>
  </si>
  <si>
    <t>Kabel CYKY-J 5x10 (5C), proudová zatižitelnost: vzduch/zem - 60A/69A, průměr kabelu 18 mm, hmostnost 0.770kg/m</t>
  </si>
  <si>
    <t>803840142</t>
  </si>
  <si>
    <t>741410042</t>
  </si>
  <si>
    <t>Montáž vodič uzemňovací drát nebo lano D do 10 mm v průmysl výstavbě</t>
  </si>
  <si>
    <t>1780063037</t>
  </si>
  <si>
    <t>SMS02</t>
  </si>
  <si>
    <t>Drát ocelový FeZn průměr 10mm, (0,62kg/1m)</t>
  </si>
  <si>
    <t>-1804678846</t>
  </si>
  <si>
    <t>-857047065</t>
  </si>
  <si>
    <t>-1748380515</t>
  </si>
  <si>
    <t>210204011</t>
  </si>
  <si>
    <t>Montáž stožárů osvětlení ocelových samostatně stojících délky do 12 m</t>
  </si>
  <si>
    <t>-1563157661</t>
  </si>
  <si>
    <t>https://podminky.urs.cz/item/CS_URS_2021_01/210204011</t>
  </si>
  <si>
    <t>Historický litinový sloupek + malá historická litinová lucerna, hmotnost 80kg, 230V/50Hz, LED zdroj 50W teple bílá E27 - před objednáním odsouhlasit s investorem</t>
  </si>
  <si>
    <t>1131572432</t>
  </si>
  <si>
    <t>04 - Revize</t>
  </si>
  <si>
    <t>HSV - HSV</t>
  </si>
  <si>
    <t xml:space="preserve">    .01 - Výchozí revizní zpráva elektroinstalace</t>
  </si>
  <si>
    <t>HSV</t>
  </si>
  <si>
    <t>Výchozí revizní zpráva elektroinstalace</t>
  </si>
  <si>
    <t>741810002</t>
  </si>
  <si>
    <t>Celková prohlídka elektrického rozvodu a zařízení do 500 000,- Kč</t>
  </si>
  <si>
    <t>763268521</t>
  </si>
  <si>
    <t>https://podminky.urs.cz/item/CS_URS_2021_01/741810002</t>
  </si>
  <si>
    <t xml:space="preserve">Poznámka k souboru cen:_x000D_
1. Ceny -0001 až -0011 jsou určeny pro objem montážních prací včetně všech nákladů. </t>
  </si>
  <si>
    <t>05 - VRN - Vedlejší rozpočtové náklady</t>
  </si>
  <si>
    <t>.01 - Pomocné stavební práce</t>
  </si>
  <si>
    <t>.02 - Zemní práce</t>
  </si>
  <si>
    <t>.03 - Odpady</t>
  </si>
  <si>
    <t>Pomocné stavební práce</t>
  </si>
  <si>
    <t>460680411</t>
  </si>
  <si>
    <t>Vysekání kapes a výklenků ve zdivu betonovém pro krabice 7x7x5 cm</t>
  </si>
  <si>
    <t>596772182</t>
  </si>
  <si>
    <t xml:space="preserve">Poznámka k souboru cen:_x000D_
1. V cenách -0011 až -0013 nejsou započteny náklady na dodávku tvárnic. Tato dodávka se oceňuje ve specifikaci. </t>
  </si>
  <si>
    <t>460680501</t>
  </si>
  <si>
    <t>Vysekání rýh pro montáž trubek a kabelů ve zdivu betonovém hloubky do 3 cm a šířky do 3 cm</t>
  </si>
  <si>
    <t>-981304940</t>
  </si>
  <si>
    <t>460690071</t>
  </si>
  <si>
    <t>Osazení hmoždinek včetně vyvrtání otvoru ve stropech železobetonových průměru do 8 mm</t>
  </si>
  <si>
    <t>1074986933</t>
  </si>
  <si>
    <t xml:space="preserve">Poznámka k souboru cen:_x000D_
1. V cenách -0001 a -0002 nejsou započteny náklady na dodávku kotevních prvků a vstřelovacích hřebů. Tato dodávka se oceňuje ve specifikaci. 2. V ceně -0002 se množství měrných jednotek určuje v kusech vstřelovacích hřebů. </t>
  </si>
  <si>
    <t>Zemní práce</t>
  </si>
  <si>
    <t>460150154</t>
  </si>
  <si>
    <t>Hloubení kabelových zapažených i nezapažených rýh ručně š 35 cm, hl 70 cm, v hornině tř 4</t>
  </si>
  <si>
    <t>1384896336</t>
  </si>
  <si>
    <t xml:space="preserve">Poznámka k souboru cen:_x000D_
1. Ceny hloubení rýh v hornině třídy 6 a 7 se oceňují cenami souboru cen 460 20- . Hloubení nezapažených kabelových rýh strojně. </t>
  </si>
  <si>
    <t>460560054</t>
  </si>
  <si>
    <t>Zásyp rýh ručně šířky 40 cm, hloubky 70 cm, z horniny třídy 4</t>
  </si>
  <si>
    <t>1577892003</t>
  </si>
  <si>
    <t>460620013</t>
  </si>
  <si>
    <t>Provizorní úprava terénu se zhutněním, v hornině tř 3</t>
  </si>
  <si>
    <t>m2</t>
  </si>
  <si>
    <t>-857168115</t>
  </si>
  <si>
    <t xml:space="preserve">Poznámka k souboru cen:_x000D_
1. V cenách -0002 až -0003 nejsou zahrnuty dodávku drnů. Tato se oceňuje ve specifikaci. 2. V cenách -0022 až -0028 nejsou zahrnuty náklady na dodávku obrubníků. Tato dodávka se oceňuje ve specifikaci. </t>
  </si>
  <si>
    <t>460050004</t>
  </si>
  <si>
    <t>Hloubení nezapažených jam pro stožáry jednoduché délky do 8 m na rovině ručně v hornině tř 4</t>
  </si>
  <si>
    <t>-973830933</t>
  </si>
  <si>
    <t xml:space="preserve">Poznámka k souboru cen:_x000D_
1. Ceny hloubení jam v hornině třídy 6 a 7 jsou stanoveny za použití pneumatického kladiva. </t>
  </si>
  <si>
    <t>460120014</t>
  </si>
  <si>
    <t xml:space="preserve">Zásyp jámy ručně směsí štěrkopískem FR. 0-32 a štěrkodrtě FR. 0-63 </t>
  </si>
  <si>
    <t>m3</t>
  </si>
  <si>
    <t>-794763361</t>
  </si>
  <si>
    <t>460080013</t>
  </si>
  <si>
    <t>Základová konstrukce z monolytického betonu bez bednění, beton tř. C12/15</t>
  </si>
  <si>
    <t>-906004787</t>
  </si>
  <si>
    <t>Pol358</t>
  </si>
  <si>
    <t>Betonová směs C12/15</t>
  </si>
  <si>
    <t>-1165049624</t>
  </si>
  <si>
    <t>Pol359</t>
  </si>
  <si>
    <t>Štěrkodrť  frakce 0-63 mm</t>
  </si>
  <si>
    <t>2037396028</t>
  </si>
  <si>
    <t>Pol360</t>
  </si>
  <si>
    <t>Štěrkopísek frakce 0-32 mm</t>
  </si>
  <si>
    <t>-1732084780</t>
  </si>
  <si>
    <t>Pol361</t>
  </si>
  <si>
    <t>Dlaždice betonová 300 x 300</t>
  </si>
  <si>
    <t>128</t>
  </si>
  <si>
    <t>-1926915162</t>
  </si>
  <si>
    <t>Odpady</t>
  </si>
  <si>
    <t>469973124</t>
  </si>
  <si>
    <t>Poplatek za uložení stavebního odpadu na recyklační skládce (skládkovné) směsného stavebního a demoličního kód odpadu  17 09 04</t>
  </si>
  <si>
    <t>t</t>
  </si>
  <si>
    <t>661853735</t>
  </si>
  <si>
    <t>https://podminky.urs.cz/item/CS_URS_2021_01/469973124</t>
  </si>
  <si>
    <t xml:space="preserve">Poznámka k souboru cen:_x000D_
1. Ceny uvedené v souboru cen je doporučeno upravit podle aktuálních cen místně příslušné skládky odpadů. 2. Uložení odpadů neuvedených v souboru cen se oceňuje individuálně. 3. V cenách je započítán poplatek za ukládaní odpadu dle zákona 185/2001 Sb. 4. Případné drcení stavebního odpadu lze ocenit souborem cen 997 00-60 Drcení stavebního odpadu z katalogu 800-6 Demolice objektů. 5. Ceny uvedené v souboru cen je doporučeno upravit podle aktuálních cen místně příslušné skládky odpadů. 6. Uložení odpadů neuvedených v souboru cen se oceňuje individuálně. </t>
  </si>
  <si>
    <t>469972111</t>
  </si>
  <si>
    <t>Odvoz suti a vybouraných hmot při elektromontážích do 1 km</t>
  </si>
  <si>
    <t>-784178406</t>
  </si>
  <si>
    <t>https://podminky.urs.cz/item/CS_URS_2021_01/469972111</t>
  </si>
  <si>
    <t xml:space="preserve">Poznámka k souboru cen:_x000D_
1. V cenách nejsou započteny poplatky za uložení suti na řízenou skládku a recyklaci. </t>
  </si>
  <si>
    <t>469972121</t>
  </si>
  <si>
    <t>Příplatek k odvozu suti a vybouraných hmot při elektromontážích za každý další 1 km</t>
  </si>
  <si>
    <t>-464122123</t>
  </si>
  <si>
    <t>https://podminky.urs.cz/item/CS_URS_2021_01/469972121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</si>
</sst>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10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i/>
      <sz val="7"/>
      <color rgb="FF969696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6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7" fillId="4" borderId="0" xfId="0" applyFont="1" applyFill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5" fillId="0" borderId="14" xfId="0" applyNumberFormat="1" applyFont="1" applyBorder="1" applyAlignment="1">
      <alignment vertical="center"/>
    </xf>
    <xf numFmtId="4" fontId="15" fillId="0" borderId="0" xfId="0" applyNumberFormat="1" applyFont="1" applyAlignment="1">
      <alignment vertical="center"/>
    </xf>
    <xf numFmtId="166" fontId="15" fillId="0" borderId="0" xfId="0" applyNumberFormat="1" applyFont="1" applyAlignment="1">
      <alignment vertical="center"/>
    </xf>
    <xf numFmtId="4" fontId="15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4" fillId="0" borderId="14" xfId="0" applyNumberFormat="1" applyFont="1" applyBorder="1" applyAlignment="1">
      <alignment vertical="center"/>
    </xf>
    <xf numFmtId="4" fontId="24" fillId="0" borderId="0" xfId="0" applyNumberFormat="1" applyFont="1" applyAlignment="1">
      <alignment vertical="center"/>
    </xf>
    <xf numFmtId="166" fontId="24" fillId="0" borderId="0" xfId="0" applyNumberFormat="1" applyFont="1" applyAlignment="1">
      <alignment vertical="center"/>
    </xf>
    <xf numFmtId="4" fontId="24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4" fillId="0" borderId="19" xfId="0" applyNumberFormat="1" applyFont="1" applyBorder="1" applyAlignment="1">
      <alignment vertical="center"/>
    </xf>
    <xf numFmtId="4" fontId="24" fillId="0" borderId="20" xfId="0" applyNumberFormat="1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4" fontId="24" fillId="0" borderId="21" xfId="0" applyNumberFormat="1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7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4" fontId="19" fillId="0" borderId="0" xfId="0" applyNumberFormat="1" applyFont="1"/>
    <xf numFmtId="166" fontId="27" fillId="0" borderId="12" xfId="0" applyNumberFormat="1" applyFont="1" applyBorder="1"/>
    <xf numFmtId="166" fontId="27" fillId="0" borderId="13" xfId="0" applyNumberFormat="1" applyFont="1" applyBorder="1"/>
    <xf numFmtId="4" fontId="28" fillId="0" borderId="0" xfId="0" applyNumberFormat="1" applyFont="1" applyAlignment="1">
      <alignment vertical="center"/>
    </xf>
    <xf numFmtId="0" fontId="7" fillId="0" borderId="3" xfId="0" applyFont="1" applyBorder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7" fillId="0" borderId="14" xfId="0" applyFont="1" applyBorder="1"/>
    <xf numFmtId="166" fontId="7" fillId="0" borderId="0" xfId="0" applyNumberFormat="1" applyFont="1"/>
    <xf numFmtId="166" fontId="7" fillId="0" borderId="15" xfId="0" applyNumberFormat="1" applyFont="1" applyBorder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0" fillId="0" borderId="3" xfId="0" applyBorder="1" applyAlignment="1" applyProtection="1">
      <alignment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49" fontId="17" fillId="0" borderId="22" xfId="0" applyNumberFormat="1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167" fontId="17" fillId="0" borderId="22" xfId="0" applyNumberFormat="1" applyFont="1" applyBorder="1" applyAlignment="1" applyProtection="1">
      <alignment vertical="center"/>
      <protection locked="0"/>
    </xf>
    <xf numFmtId="4" fontId="17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166" fontId="18" fillId="0" borderId="0" xfId="0" applyNumberFormat="1" applyFont="1" applyAlignment="1">
      <alignment vertical="center"/>
    </xf>
    <xf numFmtId="166" fontId="18" fillId="0" borderId="15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29" fillId="0" borderId="22" xfId="0" applyFont="1" applyBorder="1" applyAlignment="1" applyProtection="1">
      <alignment horizontal="center" vertical="center"/>
      <protection locked="0"/>
    </xf>
    <xf numFmtId="49" fontId="29" fillId="0" borderId="22" xfId="0" applyNumberFormat="1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center" vertical="center" wrapText="1"/>
      <protection locked="0"/>
    </xf>
    <xf numFmtId="167" fontId="29" fillId="0" borderId="22" xfId="0" applyNumberFormat="1" applyFont="1" applyBorder="1" applyAlignment="1" applyProtection="1">
      <alignment vertical="center"/>
      <protection locked="0"/>
    </xf>
    <xf numFmtId="4" fontId="29" fillId="0" borderId="22" xfId="0" applyNumberFormat="1" applyFont="1" applyBorder="1" applyAlignment="1" applyProtection="1">
      <alignment vertical="center"/>
      <protection locked="0"/>
    </xf>
    <xf numFmtId="0" fontId="30" fillId="0" borderId="22" xfId="0" applyFont="1" applyBorder="1" applyAlignment="1" applyProtection="1">
      <alignment vertical="center"/>
      <protection locked="0"/>
    </xf>
    <xf numFmtId="0" fontId="30" fillId="0" borderId="3" xfId="0" applyFont="1" applyBorder="1" applyAlignment="1">
      <alignment vertical="center"/>
    </xf>
    <xf numFmtId="0" fontId="29" fillId="0" borderId="14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vertical="center" wrapText="1"/>
    </xf>
    <xf numFmtId="0" fontId="0" fillId="0" borderId="14" xfId="0" applyBorder="1" applyAlignment="1">
      <alignment vertical="center"/>
    </xf>
    <xf numFmtId="0" fontId="29" fillId="0" borderId="19" xfId="0" applyFont="1" applyBorder="1" applyAlignment="1">
      <alignment horizontal="left" vertical="center"/>
    </xf>
    <xf numFmtId="0" fontId="29" fillId="0" borderId="20" xfId="0" applyFont="1" applyBorder="1" applyAlignment="1">
      <alignment horizontal="center" vertical="center"/>
    </xf>
    <xf numFmtId="166" fontId="18" fillId="0" borderId="20" xfId="0" applyNumberFormat="1" applyFont="1" applyBorder="1" applyAlignment="1">
      <alignment vertical="center"/>
    </xf>
    <xf numFmtId="166" fontId="18" fillId="0" borderId="21" xfId="0" applyNumberFormat="1" applyFont="1" applyBorder="1" applyAlignme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1" applyFont="1" applyAlignment="1">
      <alignment vertical="center" wrapText="1"/>
    </xf>
    <xf numFmtId="0" fontId="8" fillId="0" borderId="3" xfId="0" applyFont="1" applyBorder="1" applyAlignment="1">
      <alignment vertical="center"/>
    </xf>
    <xf numFmtId="0" fontId="8" fillId="0" borderId="20" xfId="0" applyFont="1" applyBorder="1" applyAlignment="1">
      <alignment horizontal="left" vertical="center"/>
    </xf>
    <xf numFmtId="0" fontId="8" fillId="0" borderId="20" xfId="0" applyFont="1" applyBorder="1" applyAlignment="1">
      <alignment vertical="center"/>
    </xf>
    <xf numFmtId="4" fontId="8" fillId="0" borderId="20" xfId="0" applyNumberFormat="1" applyFont="1" applyBorder="1" applyAlignment="1">
      <alignment vertical="center"/>
    </xf>
    <xf numFmtId="0" fontId="8" fillId="0" borderId="0" xfId="0" applyFont="1" applyAlignment="1">
      <alignment horizontal="left"/>
    </xf>
    <xf numFmtId="4" fontId="8" fillId="0" borderId="0" xfId="0" applyNumberFormat="1" applyFont="1"/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left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8" xfId="0" applyFont="1" applyFill="1" applyBorder="1" applyAlignment="1">
      <alignment horizontal="left" vertical="center"/>
    </xf>
    <xf numFmtId="0" fontId="17" fillId="4" borderId="7" xfId="0" applyFont="1" applyFill="1" applyBorder="1" applyAlignment="1">
      <alignment horizontal="right" vertical="center"/>
    </xf>
    <xf numFmtId="4" fontId="19" fillId="0" borderId="0" xfId="0" applyNumberFormat="1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3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0" fillId="2" borderId="0" xfId="0" applyFont="1" applyFill="1" applyAlignment="1">
      <alignment horizontal="center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podminky.urs.cz/item/CS_URS_2021_01/210204011" TargetMode="External"/><Relationship Id="rId1" Type="http://schemas.openxmlformats.org/officeDocument/2006/relationships/hyperlink" Target="https://podminky.urs.cz/item/CS_URS_2021_01/741122144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podminky.urs.cz/item/CS_URS_2021_01/741810002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1_01/469972121" TargetMode="External"/><Relationship Id="rId2" Type="http://schemas.openxmlformats.org/officeDocument/2006/relationships/hyperlink" Target="https://podminky.urs.cz/item/CS_URS_2021_01/469972111" TargetMode="External"/><Relationship Id="rId1" Type="http://schemas.openxmlformats.org/officeDocument/2006/relationships/hyperlink" Target="https://podminky.urs.cz/item/CS_URS_2021_01/469973124" TargetMode="External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9"/>
  <sheetViews>
    <sheetView showGridLines="0" tabSelected="1" topLeftCell="A75" workbookViewId="0">
      <selection activeCell="AG95" sqref="AG95:AM95"/>
    </sheetView>
  </sheetViews>
  <sheetFormatPr defaultRowHeight="10.199999999999999"/>
  <cols>
    <col min="1" max="1" width="8.28515625" customWidth="1"/>
    <col min="2" max="2" width="1.7109375" customWidth="1"/>
    <col min="3" max="3" width="4.140625" customWidth="1"/>
    <col min="4" max="33" width="2.7109375" customWidth="1"/>
    <col min="34" max="34" width="3.28515625" customWidth="1"/>
    <col min="35" max="35" width="31.7109375" customWidth="1"/>
    <col min="36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5.7109375" hidden="1" customWidth="1"/>
    <col min="44" max="44" width="13.7109375" customWidth="1"/>
    <col min="45" max="47" width="25.85546875" hidden="1" customWidth="1"/>
    <col min="48" max="49" width="21.7109375" hidden="1" customWidth="1"/>
    <col min="50" max="51" width="25" hidden="1" customWidth="1"/>
    <col min="52" max="52" width="21.7109375" hidden="1" customWidth="1"/>
    <col min="53" max="53" width="19.140625" hidden="1" customWidth="1"/>
    <col min="54" max="54" width="25" hidden="1" customWidth="1"/>
    <col min="55" max="55" width="21.7109375" hidden="1" customWidth="1"/>
    <col min="56" max="56" width="19.140625" hidden="1" customWidth="1"/>
    <col min="57" max="57" width="66.42578125" customWidth="1"/>
    <col min="71" max="91" width="9.28515625" hidden="1"/>
  </cols>
  <sheetData>
    <row r="1" spans="1:74">
      <c r="A1" s="12" t="s">
        <v>0</v>
      </c>
      <c r="AZ1" s="12" t="s">
        <v>1</v>
      </c>
      <c r="BA1" s="12" t="s">
        <v>2</v>
      </c>
      <c r="BB1" s="12" t="s">
        <v>1</v>
      </c>
      <c r="BT1" s="12" t="s">
        <v>3</v>
      </c>
      <c r="BU1" s="12" t="s">
        <v>3</v>
      </c>
      <c r="BV1" s="12" t="s">
        <v>4</v>
      </c>
    </row>
    <row r="2" spans="1:74" ht="36.9" customHeight="1">
      <c r="AR2" s="190" t="s">
        <v>5</v>
      </c>
      <c r="AS2" s="184"/>
      <c r="AT2" s="184"/>
      <c r="AU2" s="184"/>
      <c r="AV2" s="184"/>
      <c r="AW2" s="184"/>
      <c r="AX2" s="184"/>
      <c r="AY2" s="184"/>
      <c r="AZ2" s="184"/>
      <c r="BA2" s="184"/>
      <c r="BB2" s="184"/>
      <c r="BC2" s="184"/>
      <c r="BD2" s="184"/>
      <c r="BE2" s="184"/>
      <c r="BS2" s="13" t="s">
        <v>6</v>
      </c>
      <c r="BT2" s="13" t="s">
        <v>7</v>
      </c>
    </row>
    <row r="3" spans="1:74" ht="6.9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spans="1:74" ht="24.9" customHeight="1">
      <c r="B4" s="16"/>
      <c r="D4" s="17" t="s">
        <v>9</v>
      </c>
      <c r="AR4" s="16"/>
      <c r="AS4" s="18" t="s">
        <v>10</v>
      </c>
      <c r="BS4" s="13" t="s">
        <v>11</v>
      </c>
    </row>
    <row r="5" spans="1:74" ht="12" customHeight="1">
      <c r="B5" s="16"/>
      <c r="D5" s="19" t="s">
        <v>12</v>
      </c>
      <c r="K5" s="183" t="s">
        <v>13</v>
      </c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4"/>
      <c r="AC5" s="184"/>
      <c r="AD5" s="184"/>
      <c r="AE5" s="184"/>
      <c r="AF5" s="184"/>
      <c r="AG5" s="184"/>
      <c r="AH5" s="184"/>
      <c r="AI5" s="184"/>
      <c r="AJ5" s="184"/>
      <c r="AR5" s="16"/>
      <c r="BS5" s="13" t="s">
        <v>6</v>
      </c>
    </row>
    <row r="6" spans="1:74" ht="36.9" customHeight="1">
      <c r="B6" s="16"/>
      <c r="D6" s="21" t="s">
        <v>14</v>
      </c>
      <c r="K6" s="185" t="s">
        <v>15</v>
      </c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84"/>
      <c r="AI6" s="184"/>
      <c r="AJ6" s="184"/>
      <c r="AR6" s="16"/>
      <c r="BS6" s="13" t="s">
        <v>6</v>
      </c>
    </row>
    <row r="7" spans="1:74" ht="12" customHeight="1">
      <c r="B7" s="16"/>
      <c r="D7" s="22" t="s">
        <v>16</v>
      </c>
      <c r="K7" s="20" t="s">
        <v>1</v>
      </c>
      <c r="AK7" s="22" t="s">
        <v>17</v>
      </c>
      <c r="AN7" s="20" t="s">
        <v>1</v>
      </c>
      <c r="AR7" s="16"/>
      <c r="BS7" s="13" t="s">
        <v>6</v>
      </c>
    </row>
    <row r="8" spans="1:74" ht="12" customHeight="1">
      <c r="B8" s="16"/>
      <c r="D8" s="22" t="s">
        <v>18</v>
      </c>
      <c r="K8" s="20" t="s">
        <v>19</v>
      </c>
      <c r="AK8" s="22" t="s">
        <v>20</v>
      </c>
      <c r="AN8" s="20" t="s">
        <v>21</v>
      </c>
      <c r="AR8" s="16"/>
      <c r="BS8" s="13" t="s">
        <v>6</v>
      </c>
    </row>
    <row r="9" spans="1:74" ht="14.4" customHeight="1">
      <c r="B9" s="16"/>
      <c r="AR9" s="16"/>
      <c r="BS9" s="13" t="s">
        <v>6</v>
      </c>
    </row>
    <row r="10" spans="1:74" ht="12" customHeight="1">
      <c r="B10" s="16"/>
      <c r="D10" s="22" t="s">
        <v>22</v>
      </c>
      <c r="AK10" s="22" t="s">
        <v>23</v>
      </c>
      <c r="AN10" s="20" t="s">
        <v>1</v>
      </c>
      <c r="AR10" s="16"/>
      <c r="BS10" s="13" t="s">
        <v>6</v>
      </c>
    </row>
    <row r="11" spans="1:74" ht="18.45" customHeight="1">
      <c r="B11" s="16"/>
      <c r="E11" s="20" t="s">
        <v>24</v>
      </c>
      <c r="AK11" s="22" t="s">
        <v>25</v>
      </c>
      <c r="AN11" s="20" t="s">
        <v>1</v>
      </c>
      <c r="AR11" s="16"/>
      <c r="BS11" s="13" t="s">
        <v>6</v>
      </c>
    </row>
    <row r="12" spans="1:74" ht="6.9" customHeight="1">
      <c r="B12" s="16"/>
      <c r="AR12" s="16"/>
      <c r="BS12" s="13" t="s">
        <v>6</v>
      </c>
    </row>
    <row r="13" spans="1:74" ht="12" customHeight="1">
      <c r="B13" s="16"/>
      <c r="D13" s="22" t="s">
        <v>26</v>
      </c>
      <c r="AK13" s="22" t="s">
        <v>23</v>
      </c>
      <c r="AN13" s="20" t="s">
        <v>1</v>
      </c>
      <c r="AR13" s="16"/>
      <c r="BS13" s="13" t="s">
        <v>6</v>
      </c>
    </row>
    <row r="14" spans="1:74" ht="13.2">
      <c r="B14" s="16"/>
      <c r="E14" s="20" t="s">
        <v>24</v>
      </c>
      <c r="AK14" s="22" t="s">
        <v>25</v>
      </c>
      <c r="AN14" s="20" t="s">
        <v>1</v>
      </c>
      <c r="AR14" s="16"/>
      <c r="BS14" s="13" t="s">
        <v>6</v>
      </c>
    </row>
    <row r="15" spans="1:74" ht="6.9" customHeight="1">
      <c r="B15" s="16"/>
      <c r="AR15" s="16"/>
      <c r="BS15" s="13" t="s">
        <v>3</v>
      </c>
    </row>
    <row r="16" spans="1:74" ht="12" customHeight="1">
      <c r="B16" s="16"/>
      <c r="D16" s="22" t="s">
        <v>27</v>
      </c>
      <c r="AK16" s="22" t="s">
        <v>23</v>
      </c>
      <c r="AN16" s="20" t="s">
        <v>1</v>
      </c>
      <c r="AR16" s="16"/>
      <c r="BS16" s="13" t="s">
        <v>3</v>
      </c>
    </row>
    <row r="17" spans="2:71" ht="18.45" customHeight="1">
      <c r="B17" s="16"/>
      <c r="E17" s="20" t="s">
        <v>28</v>
      </c>
      <c r="AK17" s="22" t="s">
        <v>25</v>
      </c>
      <c r="AN17" s="20" t="s">
        <v>1</v>
      </c>
      <c r="AR17" s="16"/>
      <c r="BS17" s="13" t="s">
        <v>29</v>
      </c>
    </row>
    <row r="18" spans="2:71" ht="6.9" customHeight="1">
      <c r="B18" s="16"/>
      <c r="AR18" s="16"/>
      <c r="BS18" s="13" t="s">
        <v>6</v>
      </c>
    </row>
    <row r="19" spans="2:71" ht="12" customHeight="1">
      <c r="B19" s="16"/>
      <c r="D19" s="22" t="s">
        <v>30</v>
      </c>
      <c r="AK19" s="22" t="s">
        <v>23</v>
      </c>
      <c r="AN19" s="20" t="s">
        <v>1</v>
      </c>
      <c r="AR19" s="16"/>
      <c r="BS19" s="13" t="s">
        <v>6</v>
      </c>
    </row>
    <row r="20" spans="2:71" ht="18.45" customHeight="1">
      <c r="B20" s="16"/>
      <c r="E20" s="20" t="s">
        <v>24</v>
      </c>
      <c r="AK20" s="22" t="s">
        <v>25</v>
      </c>
      <c r="AN20" s="20" t="s">
        <v>1</v>
      </c>
      <c r="AR20" s="16"/>
      <c r="BS20" s="13" t="s">
        <v>29</v>
      </c>
    </row>
    <row r="21" spans="2:71" ht="6.9" customHeight="1">
      <c r="B21" s="16"/>
      <c r="AR21" s="16"/>
    </row>
    <row r="22" spans="2:71" ht="12" customHeight="1">
      <c r="B22" s="16"/>
      <c r="D22" s="22" t="s">
        <v>31</v>
      </c>
      <c r="AR22" s="16"/>
    </row>
    <row r="23" spans="2:71" ht="16.5" customHeight="1">
      <c r="B23" s="16"/>
      <c r="E23" s="186" t="s">
        <v>1</v>
      </c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  <c r="W23" s="186"/>
      <c r="X23" s="186"/>
      <c r="Y23" s="186"/>
      <c r="Z23" s="186"/>
      <c r="AA23" s="186"/>
      <c r="AB23" s="186"/>
      <c r="AC23" s="186"/>
      <c r="AD23" s="186"/>
      <c r="AE23" s="186"/>
      <c r="AF23" s="186"/>
      <c r="AG23" s="186"/>
      <c r="AH23" s="186"/>
      <c r="AI23" s="186"/>
      <c r="AJ23" s="186"/>
      <c r="AK23" s="186"/>
      <c r="AL23" s="186"/>
      <c r="AM23" s="186"/>
      <c r="AN23" s="186"/>
      <c r="AR23" s="16"/>
    </row>
    <row r="24" spans="2:71" ht="6.9" customHeight="1">
      <c r="B24" s="16"/>
      <c r="AR24" s="16"/>
    </row>
    <row r="25" spans="2:71" ht="6.9" customHeight="1">
      <c r="B25" s="16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R25" s="16"/>
    </row>
    <row r="26" spans="2:71" s="1" customFormat="1" ht="25.95" customHeight="1">
      <c r="B26" s="25"/>
      <c r="D26" s="26" t="s">
        <v>32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187">
        <f>ROUND(AG94,2)</f>
        <v>0</v>
      </c>
      <c r="AL26" s="188"/>
      <c r="AM26" s="188"/>
      <c r="AN26" s="188"/>
      <c r="AO26" s="188"/>
      <c r="AR26" s="25"/>
    </row>
    <row r="27" spans="2:71" s="1" customFormat="1" ht="6.9" customHeight="1">
      <c r="B27" s="25"/>
      <c r="AR27" s="25"/>
    </row>
    <row r="28" spans="2:71" s="1" customFormat="1" ht="13.2">
      <c r="B28" s="25"/>
      <c r="L28" s="189" t="s">
        <v>33</v>
      </c>
      <c r="M28" s="189"/>
      <c r="N28" s="189"/>
      <c r="O28" s="189"/>
      <c r="P28" s="189"/>
      <c r="W28" s="189" t="s">
        <v>34</v>
      </c>
      <c r="X28" s="189"/>
      <c r="Y28" s="189"/>
      <c r="Z28" s="189"/>
      <c r="AA28" s="189"/>
      <c r="AB28" s="189"/>
      <c r="AC28" s="189"/>
      <c r="AD28" s="189"/>
      <c r="AE28" s="189"/>
      <c r="AK28" s="189" t="s">
        <v>35</v>
      </c>
      <c r="AL28" s="189"/>
      <c r="AM28" s="189"/>
      <c r="AN28" s="189"/>
      <c r="AO28" s="189"/>
      <c r="AR28" s="25"/>
    </row>
    <row r="29" spans="2:71" s="2" customFormat="1" ht="14.4" customHeight="1">
      <c r="B29" s="29"/>
      <c r="D29" s="22" t="s">
        <v>36</v>
      </c>
      <c r="F29" s="22" t="s">
        <v>37</v>
      </c>
      <c r="L29" s="180">
        <v>0.21</v>
      </c>
      <c r="M29" s="181"/>
      <c r="N29" s="181"/>
      <c r="O29" s="181"/>
      <c r="P29" s="181"/>
      <c r="W29" s="182">
        <f>ROUND(AZ94, 2)</f>
        <v>0</v>
      </c>
      <c r="X29" s="181"/>
      <c r="Y29" s="181"/>
      <c r="Z29" s="181"/>
      <c r="AA29" s="181"/>
      <c r="AB29" s="181"/>
      <c r="AC29" s="181"/>
      <c r="AD29" s="181"/>
      <c r="AE29" s="181"/>
      <c r="AK29" s="182">
        <f>ROUND(AV94, 2)</f>
        <v>0</v>
      </c>
      <c r="AL29" s="181"/>
      <c r="AM29" s="181"/>
      <c r="AN29" s="181"/>
      <c r="AO29" s="181"/>
      <c r="AR29" s="29"/>
    </row>
    <row r="30" spans="2:71" s="2" customFormat="1" ht="14.4" customHeight="1">
      <c r="B30" s="29"/>
      <c r="F30" s="22" t="s">
        <v>38</v>
      </c>
      <c r="L30" s="180">
        <v>0.12</v>
      </c>
      <c r="M30" s="181"/>
      <c r="N30" s="181"/>
      <c r="O30" s="181"/>
      <c r="P30" s="181"/>
      <c r="W30" s="182">
        <f>ROUND(BA94, 2)</f>
        <v>0</v>
      </c>
      <c r="X30" s="181"/>
      <c r="Y30" s="181"/>
      <c r="Z30" s="181"/>
      <c r="AA30" s="181"/>
      <c r="AB30" s="181"/>
      <c r="AC30" s="181"/>
      <c r="AD30" s="181"/>
      <c r="AE30" s="181"/>
      <c r="AK30" s="182">
        <f>ROUND(AW94, 2)</f>
        <v>0</v>
      </c>
      <c r="AL30" s="181"/>
      <c r="AM30" s="181"/>
      <c r="AN30" s="181"/>
      <c r="AO30" s="181"/>
      <c r="AR30" s="29"/>
    </row>
    <row r="31" spans="2:71" s="2" customFormat="1" ht="14.4" hidden="1" customHeight="1">
      <c r="B31" s="29"/>
      <c r="F31" s="22" t="s">
        <v>39</v>
      </c>
      <c r="L31" s="180">
        <v>0.21</v>
      </c>
      <c r="M31" s="181"/>
      <c r="N31" s="181"/>
      <c r="O31" s="181"/>
      <c r="P31" s="181"/>
      <c r="W31" s="182">
        <f>ROUND(BB94, 2)</f>
        <v>0</v>
      </c>
      <c r="X31" s="181"/>
      <c r="Y31" s="181"/>
      <c r="Z31" s="181"/>
      <c r="AA31" s="181"/>
      <c r="AB31" s="181"/>
      <c r="AC31" s="181"/>
      <c r="AD31" s="181"/>
      <c r="AE31" s="181"/>
      <c r="AK31" s="182">
        <v>0</v>
      </c>
      <c r="AL31" s="181"/>
      <c r="AM31" s="181"/>
      <c r="AN31" s="181"/>
      <c r="AO31" s="181"/>
      <c r="AR31" s="29"/>
    </row>
    <row r="32" spans="2:71" s="2" customFormat="1" ht="14.4" hidden="1" customHeight="1">
      <c r="B32" s="29"/>
      <c r="F32" s="22" t="s">
        <v>40</v>
      </c>
      <c r="L32" s="180">
        <v>0.12</v>
      </c>
      <c r="M32" s="181"/>
      <c r="N32" s="181"/>
      <c r="O32" s="181"/>
      <c r="P32" s="181"/>
      <c r="W32" s="182">
        <f>ROUND(BC94, 2)</f>
        <v>0</v>
      </c>
      <c r="X32" s="181"/>
      <c r="Y32" s="181"/>
      <c r="Z32" s="181"/>
      <c r="AA32" s="181"/>
      <c r="AB32" s="181"/>
      <c r="AC32" s="181"/>
      <c r="AD32" s="181"/>
      <c r="AE32" s="181"/>
      <c r="AK32" s="182">
        <v>0</v>
      </c>
      <c r="AL32" s="181"/>
      <c r="AM32" s="181"/>
      <c r="AN32" s="181"/>
      <c r="AO32" s="181"/>
      <c r="AR32" s="29"/>
    </row>
    <row r="33" spans="2:44" s="2" customFormat="1" ht="14.4" hidden="1" customHeight="1">
      <c r="B33" s="29"/>
      <c r="F33" s="22" t="s">
        <v>41</v>
      </c>
      <c r="L33" s="180">
        <v>0</v>
      </c>
      <c r="M33" s="181"/>
      <c r="N33" s="181"/>
      <c r="O33" s="181"/>
      <c r="P33" s="181"/>
      <c r="W33" s="182">
        <f>ROUND(BD94, 2)</f>
        <v>0</v>
      </c>
      <c r="X33" s="181"/>
      <c r="Y33" s="181"/>
      <c r="Z33" s="181"/>
      <c r="AA33" s="181"/>
      <c r="AB33" s="181"/>
      <c r="AC33" s="181"/>
      <c r="AD33" s="181"/>
      <c r="AE33" s="181"/>
      <c r="AK33" s="182">
        <v>0</v>
      </c>
      <c r="AL33" s="181"/>
      <c r="AM33" s="181"/>
      <c r="AN33" s="181"/>
      <c r="AO33" s="181"/>
      <c r="AR33" s="29"/>
    </row>
    <row r="34" spans="2:44" s="1" customFormat="1" ht="6.9" customHeight="1">
      <c r="B34" s="25"/>
      <c r="AR34" s="25"/>
    </row>
    <row r="35" spans="2:44" s="1" customFormat="1" ht="25.95" customHeight="1">
      <c r="B35" s="25"/>
      <c r="C35" s="30"/>
      <c r="D35" s="31" t="s">
        <v>42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3" t="s">
        <v>43</v>
      </c>
      <c r="U35" s="32"/>
      <c r="V35" s="32"/>
      <c r="W35" s="32"/>
      <c r="X35" s="194" t="s">
        <v>44</v>
      </c>
      <c r="Y35" s="192"/>
      <c r="Z35" s="192"/>
      <c r="AA35" s="192"/>
      <c r="AB35" s="192"/>
      <c r="AC35" s="32"/>
      <c r="AD35" s="32"/>
      <c r="AE35" s="32"/>
      <c r="AF35" s="32"/>
      <c r="AG35" s="32"/>
      <c r="AH35" s="32"/>
      <c r="AI35" s="32"/>
      <c r="AJ35" s="32"/>
      <c r="AK35" s="191">
        <f>SUM(AK26:AK33)</f>
        <v>0</v>
      </c>
      <c r="AL35" s="192"/>
      <c r="AM35" s="192"/>
      <c r="AN35" s="192"/>
      <c r="AO35" s="193"/>
      <c r="AP35" s="30"/>
      <c r="AQ35" s="30"/>
      <c r="AR35" s="25"/>
    </row>
    <row r="36" spans="2:44" s="1" customFormat="1" ht="6.9" customHeight="1">
      <c r="B36" s="25"/>
      <c r="AR36" s="25"/>
    </row>
    <row r="37" spans="2:44" s="1" customFormat="1" ht="14.4" customHeight="1">
      <c r="B37" s="25"/>
      <c r="AR37" s="25"/>
    </row>
    <row r="38" spans="2:44" ht="14.4" customHeight="1">
      <c r="B38" s="16"/>
      <c r="AR38" s="16"/>
    </row>
    <row r="39" spans="2:44" ht="14.4" customHeight="1">
      <c r="B39" s="16"/>
      <c r="AR39" s="16"/>
    </row>
    <row r="40" spans="2:44" ht="14.4" customHeight="1">
      <c r="B40" s="16"/>
      <c r="AR40" s="16"/>
    </row>
    <row r="41" spans="2:44" ht="14.4" customHeight="1">
      <c r="B41" s="16"/>
      <c r="AR41" s="16"/>
    </row>
    <row r="42" spans="2:44" ht="14.4" customHeight="1">
      <c r="B42" s="16"/>
      <c r="AR42" s="16"/>
    </row>
    <row r="43" spans="2:44" ht="14.4" customHeight="1">
      <c r="B43" s="16"/>
      <c r="AR43" s="16"/>
    </row>
    <row r="44" spans="2:44" ht="14.4" customHeight="1">
      <c r="B44" s="16"/>
      <c r="AR44" s="16"/>
    </row>
    <row r="45" spans="2:44" ht="14.4" customHeight="1">
      <c r="B45" s="16"/>
      <c r="AR45" s="16"/>
    </row>
    <row r="46" spans="2:44" ht="14.4" customHeight="1">
      <c r="B46" s="16"/>
      <c r="AR46" s="16"/>
    </row>
    <row r="47" spans="2:44" ht="14.4" customHeight="1">
      <c r="B47" s="16"/>
      <c r="AR47" s="16"/>
    </row>
    <row r="48" spans="2:44" ht="14.4" customHeight="1">
      <c r="B48" s="16"/>
      <c r="AR48" s="16"/>
    </row>
    <row r="49" spans="2:44" s="1" customFormat="1" ht="14.4" customHeight="1">
      <c r="B49" s="25"/>
      <c r="D49" s="34" t="s">
        <v>45</v>
      </c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4" t="s">
        <v>46</v>
      </c>
      <c r="AI49" s="35"/>
      <c r="AJ49" s="35"/>
      <c r="AK49" s="35"/>
      <c r="AL49" s="35"/>
      <c r="AM49" s="35"/>
      <c r="AN49" s="35"/>
      <c r="AO49" s="35"/>
      <c r="AR49" s="25"/>
    </row>
    <row r="50" spans="2:44">
      <c r="B50" s="16"/>
      <c r="AR50" s="16"/>
    </row>
    <row r="51" spans="2:44">
      <c r="B51" s="16"/>
      <c r="AR51" s="16"/>
    </row>
    <row r="52" spans="2:44">
      <c r="B52" s="16"/>
      <c r="AR52" s="16"/>
    </row>
    <row r="53" spans="2:44">
      <c r="B53" s="16"/>
      <c r="AR53" s="16"/>
    </row>
    <row r="54" spans="2:44">
      <c r="B54" s="16"/>
      <c r="AR54" s="16"/>
    </row>
    <row r="55" spans="2:44">
      <c r="B55" s="16"/>
      <c r="AR55" s="16"/>
    </row>
    <row r="56" spans="2:44">
      <c r="B56" s="16"/>
      <c r="AR56" s="16"/>
    </row>
    <row r="57" spans="2:44">
      <c r="B57" s="16"/>
      <c r="AR57" s="16"/>
    </row>
    <row r="58" spans="2:44">
      <c r="B58" s="16"/>
      <c r="AR58" s="16"/>
    </row>
    <row r="59" spans="2:44">
      <c r="B59" s="16"/>
      <c r="AR59" s="16"/>
    </row>
    <row r="60" spans="2:44" s="1" customFormat="1" ht="13.2">
      <c r="B60" s="25"/>
      <c r="D60" s="36" t="s">
        <v>47</v>
      </c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36" t="s">
        <v>48</v>
      </c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36" t="s">
        <v>47</v>
      </c>
      <c r="AI60" s="27"/>
      <c r="AJ60" s="27"/>
      <c r="AK60" s="27"/>
      <c r="AL60" s="27"/>
      <c r="AM60" s="36" t="s">
        <v>48</v>
      </c>
      <c r="AN60" s="27"/>
      <c r="AO60" s="27"/>
      <c r="AR60" s="25"/>
    </row>
    <row r="61" spans="2:44">
      <c r="B61" s="16"/>
      <c r="AR61" s="16"/>
    </row>
    <row r="62" spans="2:44">
      <c r="B62" s="16"/>
      <c r="AR62" s="16"/>
    </row>
    <row r="63" spans="2:44">
      <c r="B63" s="16"/>
      <c r="AR63" s="16"/>
    </row>
    <row r="64" spans="2:44" s="1" customFormat="1" ht="13.2">
      <c r="B64" s="25"/>
      <c r="D64" s="34" t="s">
        <v>49</v>
      </c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4" t="s">
        <v>50</v>
      </c>
      <c r="AI64" s="35"/>
      <c r="AJ64" s="35"/>
      <c r="AK64" s="35"/>
      <c r="AL64" s="35"/>
      <c r="AM64" s="35"/>
      <c r="AN64" s="35"/>
      <c r="AO64" s="35"/>
      <c r="AR64" s="25"/>
    </row>
    <row r="65" spans="2:44">
      <c r="B65" s="16"/>
      <c r="AR65" s="16"/>
    </row>
    <row r="66" spans="2:44">
      <c r="B66" s="16"/>
      <c r="AR66" s="16"/>
    </row>
    <row r="67" spans="2:44">
      <c r="B67" s="16"/>
      <c r="AR67" s="16"/>
    </row>
    <row r="68" spans="2:44">
      <c r="B68" s="16"/>
      <c r="AR68" s="16"/>
    </row>
    <row r="69" spans="2:44">
      <c r="B69" s="16"/>
      <c r="AR69" s="16"/>
    </row>
    <row r="70" spans="2:44">
      <c r="B70" s="16"/>
      <c r="AR70" s="16"/>
    </row>
    <row r="71" spans="2:44">
      <c r="B71" s="16"/>
      <c r="AR71" s="16"/>
    </row>
    <row r="72" spans="2:44">
      <c r="B72" s="16"/>
      <c r="AR72" s="16"/>
    </row>
    <row r="73" spans="2:44">
      <c r="B73" s="16"/>
      <c r="AR73" s="16"/>
    </row>
    <row r="74" spans="2:44">
      <c r="B74" s="16"/>
      <c r="AR74" s="16"/>
    </row>
    <row r="75" spans="2:44" s="1" customFormat="1" ht="13.2">
      <c r="B75" s="25"/>
      <c r="D75" s="36" t="s">
        <v>47</v>
      </c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36" t="s">
        <v>48</v>
      </c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36" t="s">
        <v>47</v>
      </c>
      <c r="AI75" s="27"/>
      <c r="AJ75" s="27"/>
      <c r="AK75" s="27"/>
      <c r="AL75" s="27"/>
      <c r="AM75" s="36" t="s">
        <v>48</v>
      </c>
      <c r="AN75" s="27"/>
      <c r="AO75" s="27"/>
      <c r="AR75" s="25"/>
    </row>
    <row r="76" spans="2:44" s="1" customFormat="1">
      <c r="B76" s="25"/>
      <c r="AR76" s="25"/>
    </row>
    <row r="77" spans="2:44" s="1" customFormat="1" ht="6.9" customHeight="1"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25"/>
    </row>
    <row r="81" spans="1:91" s="1" customFormat="1" ht="6.9" customHeight="1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25"/>
    </row>
    <row r="82" spans="1:91" s="1" customFormat="1" ht="24.9" customHeight="1">
      <c r="B82" s="25"/>
      <c r="C82" s="17" t="s">
        <v>51</v>
      </c>
      <c r="AR82" s="25"/>
    </row>
    <row r="83" spans="1:91" s="1" customFormat="1" ht="6.9" customHeight="1">
      <c r="B83" s="25"/>
      <c r="AR83" s="25"/>
    </row>
    <row r="84" spans="1:91" s="3" customFormat="1" ht="12" customHeight="1">
      <c r="B84" s="41"/>
      <c r="C84" s="22" t="s">
        <v>12</v>
      </c>
      <c r="L84" s="3" t="str">
        <f>K5</f>
        <v>100121</v>
      </c>
      <c r="AR84" s="41"/>
    </row>
    <row r="85" spans="1:91" s="4" customFormat="1" ht="36.9" customHeight="1">
      <c r="B85" s="42"/>
      <c r="C85" s="43" t="s">
        <v>14</v>
      </c>
      <c r="L85" s="161" t="str">
        <f>K6</f>
        <v>REVITALIZACE HŘBITOVA V RUDĚ NAD MORAVOU</v>
      </c>
      <c r="M85" s="162"/>
      <c r="N85" s="162"/>
      <c r="O85" s="162"/>
      <c r="P85" s="162"/>
      <c r="Q85" s="162"/>
      <c r="R85" s="162"/>
      <c r="S85" s="162"/>
      <c r="T85" s="162"/>
      <c r="U85" s="162"/>
      <c r="V85" s="162"/>
      <c r="W85" s="162"/>
      <c r="X85" s="162"/>
      <c r="Y85" s="162"/>
      <c r="Z85" s="162"/>
      <c r="AA85" s="162"/>
      <c r="AB85" s="162"/>
      <c r="AC85" s="162"/>
      <c r="AD85" s="162"/>
      <c r="AE85" s="162"/>
      <c r="AF85" s="162"/>
      <c r="AG85" s="162"/>
      <c r="AH85" s="162"/>
      <c r="AI85" s="162"/>
      <c r="AJ85" s="162"/>
      <c r="AR85" s="42"/>
    </row>
    <row r="86" spans="1:91" s="1" customFormat="1" ht="6.9" customHeight="1">
      <c r="B86" s="25"/>
      <c r="AR86" s="25"/>
    </row>
    <row r="87" spans="1:91" s="1" customFormat="1" ht="12" customHeight="1">
      <c r="B87" s="25"/>
      <c r="C87" s="22" t="s">
        <v>18</v>
      </c>
      <c r="L87" s="44" t="str">
        <f>IF(K8="","",K8)</f>
        <v>Ruda nad Moravou</v>
      </c>
      <c r="AI87" s="22" t="s">
        <v>20</v>
      </c>
      <c r="AM87" s="163" t="str">
        <f>IF(AN8= "","",AN8)</f>
        <v>25. 1. 2021</v>
      </c>
      <c r="AN87" s="163"/>
      <c r="AR87" s="25"/>
    </row>
    <row r="88" spans="1:91" s="1" customFormat="1" ht="6.9" customHeight="1">
      <c r="B88" s="25"/>
      <c r="AR88" s="25"/>
    </row>
    <row r="89" spans="1:91" s="1" customFormat="1" ht="15.15" customHeight="1">
      <c r="B89" s="25"/>
      <c r="C89" s="22" t="s">
        <v>22</v>
      </c>
      <c r="L89" s="3" t="str">
        <f>IF(E11= "","",E11)</f>
        <v xml:space="preserve"> </v>
      </c>
      <c r="AI89" s="22" t="s">
        <v>27</v>
      </c>
      <c r="AM89" s="164" t="str">
        <f>IF(E17="","",E17)</f>
        <v>Ing.Pavel Matura</v>
      </c>
      <c r="AN89" s="165"/>
      <c r="AO89" s="165"/>
      <c r="AP89" s="165"/>
      <c r="AR89" s="25"/>
      <c r="AS89" s="166" t="s">
        <v>52</v>
      </c>
      <c r="AT89" s="167"/>
      <c r="AU89" s="46"/>
      <c r="AV89" s="46"/>
      <c r="AW89" s="46"/>
      <c r="AX89" s="46"/>
      <c r="AY89" s="46"/>
      <c r="AZ89" s="46"/>
      <c r="BA89" s="46"/>
      <c r="BB89" s="46"/>
      <c r="BC89" s="46"/>
      <c r="BD89" s="47"/>
    </row>
    <row r="90" spans="1:91" s="1" customFormat="1" ht="15.15" customHeight="1">
      <c r="B90" s="25"/>
      <c r="C90" s="22" t="s">
        <v>26</v>
      </c>
      <c r="L90" s="3" t="str">
        <f>IF(E14="","",E14)</f>
        <v xml:space="preserve"> </v>
      </c>
      <c r="AI90" s="22" t="s">
        <v>30</v>
      </c>
      <c r="AM90" s="164" t="str">
        <f>IF(E20="","",E20)</f>
        <v xml:space="preserve"> </v>
      </c>
      <c r="AN90" s="165"/>
      <c r="AO90" s="165"/>
      <c r="AP90" s="165"/>
      <c r="AR90" s="25"/>
      <c r="AS90" s="168"/>
      <c r="AT90" s="169"/>
      <c r="BD90" s="49"/>
    </row>
    <row r="91" spans="1:91" s="1" customFormat="1" ht="10.95" customHeight="1">
      <c r="B91" s="25"/>
      <c r="AR91" s="25"/>
      <c r="AS91" s="168"/>
      <c r="AT91" s="169"/>
      <c r="BD91" s="49"/>
    </row>
    <row r="92" spans="1:91" s="1" customFormat="1" ht="29.25" customHeight="1">
      <c r="B92" s="25"/>
      <c r="C92" s="173" t="s">
        <v>53</v>
      </c>
      <c r="D92" s="174"/>
      <c r="E92" s="174"/>
      <c r="F92" s="174"/>
      <c r="G92" s="174"/>
      <c r="H92" s="50"/>
      <c r="I92" s="175" t="s">
        <v>54</v>
      </c>
      <c r="J92" s="174"/>
      <c r="K92" s="174"/>
      <c r="L92" s="174"/>
      <c r="M92" s="174"/>
      <c r="N92" s="174"/>
      <c r="O92" s="174"/>
      <c r="P92" s="174"/>
      <c r="Q92" s="174"/>
      <c r="R92" s="174"/>
      <c r="S92" s="174"/>
      <c r="T92" s="174"/>
      <c r="U92" s="174"/>
      <c r="V92" s="174"/>
      <c r="W92" s="174"/>
      <c r="X92" s="174"/>
      <c r="Y92" s="174"/>
      <c r="Z92" s="174"/>
      <c r="AA92" s="174"/>
      <c r="AB92" s="174"/>
      <c r="AC92" s="174"/>
      <c r="AD92" s="174"/>
      <c r="AE92" s="174"/>
      <c r="AF92" s="174"/>
      <c r="AG92" s="177" t="s">
        <v>55</v>
      </c>
      <c r="AH92" s="174"/>
      <c r="AI92" s="174"/>
      <c r="AJ92" s="174"/>
      <c r="AK92" s="174"/>
      <c r="AL92" s="174"/>
      <c r="AM92" s="174"/>
      <c r="AN92" s="175" t="s">
        <v>56</v>
      </c>
      <c r="AO92" s="174"/>
      <c r="AP92" s="176"/>
      <c r="AQ92" s="51" t="s">
        <v>57</v>
      </c>
      <c r="AR92" s="25"/>
      <c r="AS92" s="52" t="s">
        <v>58</v>
      </c>
      <c r="AT92" s="53" t="s">
        <v>59</v>
      </c>
      <c r="AU92" s="53" t="s">
        <v>60</v>
      </c>
      <c r="AV92" s="53" t="s">
        <v>61</v>
      </c>
      <c r="AW92" s="53" t="s">
        <v>62</v>
      </c>
      <c r="AX92" s="53" t="s">
        <v>63</v>
      </c>
      <c r="AY92" s="53" t="s">
        <v>64</v>
      </c>
      <c r="AZ92" s="53" t="s">
        <v>65</v>
      </c>
      <c r="BA92" s="53" t="s">
        <v>66</v>
      </c>
      <c r="BB92" s="53" t="s">
        <v>67</v>
      </c>
      <c r="BC92" s="53" t="s">
        <v>68</v>
      </c>
      <c r="BD92" s="54" t="s">
        <v>69</v>
      </c>
    </row>
    <row r="93" spans="1:91" s="1" customFormat="1" ht="10.95" customHeight="1">
      <c r="B93" s="25"/>
      <c r="AR93" s="25"/>
      <c r="AS93" s="55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7"/>
    </row>
    <row r="94" spans="1:91" s="5" customFormat="1" ht="32.4" customHeight="1">
      <c r="B94" s="56"/>
      <c r="C94" s="57" t="s">
        <v>70</v>
      </c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178">
        <f>ROUND(SUM(AG95:AG97),2)</f>
        <v>0</v>
      </c>
      <c r="AH94" s="178"/>
      <c r="AI94" s="178"/>
      <c r="AJ94" s="178"/>
      <c r="AK94" s="178"/>
      <c r="AL94" s="178"/>
      <c r="AM94" s="178"/>
      <c r="AN94" s="179">
        <f t="shared" ref="AN94:AN97" si="0">SUM(AG94,AT94)</f>
        <v>0</v>
      </c>
      <c r="AO94" s="179"/>
      <c r="AP94" s="179"/>
      <c r="AQ94" s="60" t="s">
        <v>1</v>
      </c>
      <c r="AR94" s="56"/>
      <c r="AS94" s="61">
        <f>ROUND(SUM(AS95:AS97),2)</f>
        <v>0</v>
      </c>
      <c r="AT94" s="62">
        <f t="shared" ref="AT94:AT97" si="1">ROUND(SUM(AV94:AW94),2)</f>
        <v>0</v>
      </c>
      <c r="AU94" s="63">
        <f>ROUND(SUM(AU95:AU97),5)</f>
        <v>700.74486000000002</v>
      </c>
      <c r="AV94" s="62">
        <f>ROUND(AZ94*L29,2)</f>
        <v>0</v>
      </c>
      <c r="AW94" s="62">
        <f>ROUND(BA94*L30,2)</f>
        <v>0</v>
      </c>
      <c r="AX94" s="62">
        <f>ROUND(BB94*L29,2)</f>
        <v>0</v>
      </c>
      <c r="AY94" s="62">
        <f>ROUND(BC94*L30,2)</f>
        <v>0</v>
      </c>
      <c r="AZ94" s="62">
        <f>ROUND(SUM(AZ95:AZ97),2)</f>
        <v>0</v>
      </c>
      <c r="BA94" s="62">
        <f>ROUND(SUM(BA95:BA97),2)</f>
        <v>0</v>
      </c>
      <c r="BB94" s="62">
        <f>ROUND(SUM(BB95:BB97),2)</f>
        <v>0</v>
      </c>
      <c r="BC94" s="62">
        <f>ROUND(SUM(BC95:BC97),2)</f>
        <v>0</v>
      </c>
      <c r="BD94" s="64">
        <f>ROUND(SUM(BD95:BD97),2)</f>
        <v>0</v>
      </c>
      <c r="BS94" s="65" t="s">
        <v>71</v>
      </c>
      <c r="BT94" s="65" t="s">
        <v>72</v>
      </c>
      <c r="BU94" s="66" t="s">
        <v>73</v>
      </c>
      <c r="BV94" s="65" t="s">
        <v>74</v>
      </c>
      <c r="BW94" s="65" t="s">
        <v>4</v>
      </c>
      <c r="BX94" s="65" t="s">
        <v>75</v>
      </c>
      <c r="CL94" s="65" t="s">
        <v>1</v>
      </c>
    </row>
    <row r="95" spans="1:91" s="6" customFormat="1" ht="16.5" customHeight="1">
      <c r="A95" s="67" t="s">
        <v>76</v>
      </c>
      <c r="B95" s="68"/>
      <c r="C95" s="69"/>
      <c r="D95" s="170" t="s">
        <v>80</v>
      </c>
      <c r="E95" s="170"/>
      <c r="F95" s="170"/>
      <c r="G95" s="170"/>
      <c r="H95" s="170"/>
      <c r="I95" s="70"/>
      <c r="J95" s="170" t="s">
        <v>81</v>
      </c>
      <c r="K95" s="170"/>
      <c r="L95" s="170"/>
      <c r="M95" s="170"/>
      <c r="N95" s="170"/>
      <c r="O95" s="170"/>
      <c r="P95" s="170"/>
      <c r="Q95" s="170"/>
      <c r="R95" s="170"/>
      <c r="S95" s="170"/>
      <c r="T95" s="170"/>
      <c r="U95" s="170"/>
      <c r="V95" s="170"/>
      <c r="W95" s="170"/>
      <c r="X95" s="170"/>
      <c r="Y95" s="170"/>
      <c r="Z95" s="170"/>
      <c r="AA95" s="170"/>
      <c r="AB95" s="170"/>
      <c r="AC95" s="170"/>
      <c r="AD95" s="170"/>
      <c r="AE95" s="170"/>
      <c r="AF95" s="170"/>
      <c r="AG95" s="171">
        <f>'03 - Venkovní rozvody osv...'!J30</f>
        <v>0</v>
      </c>
      <c r="AH95" s="172"/>
      <c r="AI95" s="172"/>
      <c r="AJ95" s="172"/>
      <c r="AK95" s="172"/>
      <c r="AL95" s="172"/>
      <c r="AM95" s="172"/>
      <c r="AN95" s="171">
        <f t="shared" si="0"/>
        <v>0</v>
      </c>
      <c r="AO95" s="172"/>
      <c r="AP95" s="172"/>
      <c r="AQ95" s="71" t="s">
        <v>77</v>
      </c>
      <c r="AR95" s="68"/>
      <c r="AS95" s="72">
        <v>0</v>
      </c>
      <c r="AT95" s="73">
        <f t="shared" si="1"/>
        <v>0</v>
      </c>
      <c r="AU95" s="74">
        <f>'03 - Venkovní rozvody osv...'!P119</f>
        <v>177.69</v>
      </c>
      <c r="AV95" s="73">
        <f>'03 - Venkovní rozvody osv...'!J33</f>
        <v>0</v>
      </c>
      <c r="AW95" s="73">
        <f>'03 - Venkovní rozvody osv...'!J34</f>
        <v>0</v>
      </c>
      <c r="AX95" s="73">
        <f>'03 - Venkovní rozvody osv...'!J35</f>
        <v>0</v>
      </c>
      <c r="AY95" s="73">
        <f>'03 - Venkovní rozvody osv...'!J36</f>
        <v>0</v>
      </c>
      <c r="AZ95" s="73">
        <f>'03 - Venkovní rozvody osv...'!F33</f>
        <v>0</v>
      </c>
      <c r="BA95" s="73">
        <f>'03 - Venkovní rozvody osv...'!F34</f>
        <v>0</v>
      </c>
      <c r="BB95" s="73">
        <f>'03 - Venkovní rozvody osv...'!F35</f>
        <v>0</v>
      </c>
      <c r="BC95" s="73">
        <f>'03 - Venkovní rozvody osv...'!F36</f>
        <v>0</v>
      </c>
      <c r="BD95" s="75">
        <f>'03 - Venkovní rozvody osv...'!F37</f>
        <v>0</v>
      </c>
      <c r="BT95" s="76" t="s">
        <v>78</v>
      </c>
      <c r="BV95" s="76" t="s">
        <v>74</v>
      </c>
      <c r="BW95" s="76" t="s">
        <v>82</v>
      </c>
      <c r="BX95" s="76" t="s">
        <v>4</v>
      </c>
      <c r="CL95" s="76" t="s">
        <v>1</v>
      </c>
      <c r="CM95" s="76" t="s">
        <v>79</v>
      </c>
    </row>
    <row r="96" spans="1:91" s="6" customFormat="1" ht="16.5" customHeight="1">
      <c r="A96" s="67" t="s">
        <v>76</v>
      </c>
      <c r="B96" s="68"/>
      <c r="C96" s="69"/>
      <c r="D96" s="170" t="s">
        <v>83</v>
      </c>
      <c r="E96" s="170"/>
      <c r="F96" s="170"/>
      <c r="G96" s="170"/>
      <c r="H96" s="170"/>
      <c r="I96" s="70"/>
      <c r="J96" s="170" t="s">
        <v>84</v>
      </c>
      <c r="K96" s="170"/>
      <c r="L96" s="170"/>
      <c r="M96" s="170"/>
      <c r="N96" s="170"/>
      <c r="O96" s="170"/>
      <c r="P96" s="170"/>
      <c r="Q96" s="170"/>
      <c r="R96" s="170"/>
      <c r="S96" s="170"/>
      <c r="T96" s="170"/>
      <c r="U96" s="170"/>
      <c r="V96" s="170"/>
      <c r="W96" s="170"/>
      <c r="X96" s="170"/>
      <c r="Y96" s="170"/>
      <c r="Z96" s="170"/>
      <c r="AA96" s="170"/>
      <c r="AB96" s="170"/>
      <c r="AC96" s="170"/>
      <c r="AD96" s="170"/>
      <c r="AE96" s="170"/>
      <c r="AF96" s="170"/>
      <c r="AG96" s="171">
        <f>'04 - Revize'!J30</f>
        <v>0</v>
      </c>
      <c r="AH96" s="172"/>
      <c r="AI96" s="172"/>
      <c r="AJ96" s="172"/>
      <c r="AK96" s="172"/>
      <c r="AL96" s="172"/>
      <c r="AM96" s="172"/>
      <c r="AN96" s="171">
        <f t="shared" si="0"/>
        <v>0</v>
      </c>
      <c r="AO96" s="172"/>
      <c r="AP96" s="172"/>
      <c r="AQ96" s="71" t="s">
        <v>77</v>
      </c>
      <c r="AR96" s="68"/>
      <c r="AS96" s="72">
        <v>0</v>
      </c>
      <c r="AT96" s="73">
        <f t="shared" si="1"/>
        <v>0</v>
      </c>
      <c r="AU96" s="74">
        <f>'04 - Revize'!P118</f>
        <v>23.504999999999999</v>
      </c>
      <c r="AV96" s="73">
        <f>'04 - Revize'!J33</f>
        <v>0</v>
      </c>
      <c r="AW96" s="73">
        <f>'04 - Revize'!J34</f>
        <v>0</v>
      </c>
      <c r="AX96" s="73">
        <f>'04 - Revize'!J35</f>
        <v>0</v>
      </c>
      <c r="AY96" s="73">
        <f>'04 - Revize'!J36</f>
        <v>0</v>
      </c>
      <c r="AZ96" s="73">
        <f>'04 - Revize'!F33</f>
        <v>0</v>
      </c>
      <c r="BA96" s="73">
        <f>'04 - Revize'!F34</f>
        <v>0</v>
      </c>
      <c r="BB96" s="73">
        <f>'04 - Revize'!F35</f>
        <v>0</v>
      </c>
      <c r="BC96" s="73">
        <f>'04 - Revize'!F36</f>
        <v>0</v>
      </c>
      <c r="BD96" s="75">
        <f>'04 - Revize'!F37</f>
        <v>0</v>
      </c>
      <c r="BT96" s="76" t="s">
        <v>78</v>
      </c>
      <c r="BV96" s="76" t="s">
        <v>74</v>
      </c>
      <c r="BW96" s="76" t="s">
        <v>85</v>
      </c>
      <c r="BX96" s="76" t="s">
        <v>4</v>
      </c>
      <c r="CL96" s="76" t="s">
        <v>1</v>
      </c>
      <c r="CM96" s="76" t="s">
        <v>79</v>
      </c>
    </row>
    <row r="97" spans="1:91" s="6" customFormat="1" ht="16.5" customHeight="1">
      <c r="A97" s="67" t="s">
        <v>76</v>
      </c>
      <c r="B97" s="68"/>
      <c r="C97" s="69"/>
      <c r="D97" s="170" t="s">
        <v>86</v>
      </c>
      <c r="E97" s="170"/>
      <c r="F97" s="170"/>
      <c r="G97" s="170"/>
      <c r="H97" s="170"/>
      <c r="I97" s="70"/>
      <c r="J97" s="170" t="s">
        <v>87</v>
      </c>
      <c r="K97" s="170"/>
      <c r="L97" s="170"/>
      <c r="M97" s="170"/>
      <c r="N97" s="170"/>
      <c r="O97" s="170"/>
      <c r="P97" s="170"/>
      <c r="Q97" s="170"/>
      <c r="R97" s="170"/>
      <c r="S97" s="170"/>
      <c r="T97" s="170"/>
      <c r="U97" s="170"/>
      <c r="V97" s="170"/>
      <c r="W97" s="170"/>
      <c r="X97" s="170"/>
      <c r="Y97" s="170"/>
      <c r="Z97" s="170"/>
      <c r="AA97" s="170"/>
      <c r="AB97" s="170"/>
      <c r="AC97" s="170"/>
      <c r="AD97" s="170"/>
      <c r="AE97" s="170"/>
      <c r="AF97" s="170"/>
      <c r="AG97" s="171">
        <f>'05 - VRN - Vedlejší rozpo...'!J30</f>
        <v>0</v>
      </c>
      <c r="AH97" s="172"/>
      <c r="AI97" s="172"/>
      <c r="AJ97" s="172"/>
      <c r="AK97" s="172"/>
      <c r="AL97" s="172"/>
      <c r="AM97" s="172"/>
      <c r="AN97" s="171">
        <f t="shared" si="0"/>
        <v>0</v>
      </c>
      <c r="AO97" s="172"/>
      <c r="AP97" s="172"/>
      <c r="AQ97" s="71" t="s">
        <v>77</v>
      </c>
      <c r="AR97" s="68"/>
      <c r="AS97" s="77">
        <v>0</v>
      </c>
      <c r="AT97" s="78">
        <f t="shared" si="1"/>
        <v>0</v>
      </c>
      <c r="AU97" s="79">
        <f>'05 - VRN - Vedlejší rozpo...'!P119</f>
        <v>499.54986000000008</v>
      </c>
      <c r="AV97" s="78">
        <f>'05 - VRN - Vedlejší rozpo...'!J33</f>
        <v>0</v>
      </c>
      <c r="AW97" s="78">
        <f>'05 - VRN - Vedlejší rozpo...'!J34</f>
        <v>0</v>
      </c>
      <c r="AX97" s="78">
        <f>'05 - VRN - Vedlejší rozpo...'!J35</f>
        <v>0</v>
      </c>
      <c r="AY97" s="78">
        <f>'05 - VRN - Vedlejší rozpo...'!J36</f>
        <v>0</v>
      </c>
      <c r="AZ97" s="78">
        <f>'05 - VRN - Vedlejší rozpo...'!F33</f>
        <v>0</v>
      </c>
      <c r="BA97" s="78">
        <f>'05 - VRN - Vedlejší rozpo...'!F34</f>
        <v>0</v>
      </c>
      <c r="BB97" s="78">
        <f>'05 - VRN - Vedlejší rozpo...'!F35</f>
        <v>0</v>
      </c>
      <c r="BC97" s="78">
        <f>'05 - VRN - Vedlejší rozpo...'!F36</f>
        <v>0</v>
      </c>
      <c r="BD97" s="80">
        <f>'05 - VRN - Vedlejší rozpo...'!F37</f>
        <v>0</v>
      </c>
      <c r="BT97" s="76" t="s">
        <v>78</v>
      </c>
      <c r="BV97" s="76" t="s">
        <v>74</v>
      </c>
      <c r="BW97" s="76" t="s">
        <v>88</v>
      </c>
      <c r="BX97" s="76" t="s">
        <v>4</v>
      </c>
      <c r="CL97" s="76" t="s">
        <v>1</v>
      </c>
      <c r="CM97" s="76" t="s">
        <v>79</v>
      </c>
    </row>
    <row r="98" spans="1:91" s="1" customFormat="1" ht="30" customHeight="1">
      <c r="B98" s="25"/>
      <c r="AR98" s="25"/>
    </row>
    <row r="99" spans="1:91" s="1" customFormat="1" ht="6.9" customHeight="1">
      <c r="B99" s="37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25"/>
    </row>
  </sheetData>
  <sheetProtection algorithmName="SHA-512" hashValue="DLj2JM6EoAoi7EpaX+/puUTASkP03zkaXVDBwuFEolPJImDsQ2zi8ODQ1ObxW/bkF5pH8bwj+ug7lfN0ci/cIQ==" saltValue="Y9V7y2DesuAWxKzhGdeX7A==" spinCount="100000" sheet="1" objects="1" scenarios="1"/>
  <mergeCells count="48">
    <mergeCell ref="AR2:BE2"/>
    <mergeCell ref="L33:P33"/>
    <mergeCell ref="W33:AE33"/>
    <mergeCell ref="AK33:AO33"/>
    <mergeCell ref="AK35:AO35"/>
    <mergeCell ref="X35:AB35"/>
    <mergeCell ref="W31:AE31"/>
    <mergeCell ref="AK31:AO31"/>
    <mergeCell ref="L31:P31"/>
    <mergeCell ref="L32:P32"/>
    <mergeCell ref="W32:AE32"/>
    <mergeCell ref="AK32:AO32"/>
    <mergeCell ref="L29:P29"/>
    <mergeCell ref="W29:AE29"/>
    <mergeCell ref="AK29:AO29"/>
    <mergeCell ref="AK30:AO30"/>
    <mergeCell ref="L30:P30"/>
    <mergeCell ref="W30:AE30"/>
    <mergeCell ref="K5:AJ5"/>
    <mergeCell ref="K6:AJ6"/>
    <mergeCell ref="E23:AN23"/>
    <mergeCell ref="AK26:AO26"/>
    <mergeCell ref="L28:P28"/>
    <mergeCell ref="W28:AE28"/>
    <mergeCell ref="AK28:AO28"/>
    <mergeCell ref="AN96:AP96"/>
    <mergeCell ref="AG96:AM96"/>
    <mergeCell ref="J96:AF96"/>
    <mergeCell ref="D96:H96"/>
    <mergeCell ref="AN97:AP97"/>
    <mergeCell ref="AG97:AM97"/>
    <mergeCell ref="D97:H97"/>
    <mergeCell ref="J97:AF97"/>
    <mergeCell ref="J95:AF95"/>
    <mergeCell ref="AG95:AM95"/>
    <mergeCell ref="D95:H95"/>
    <mergeCell ref="AN95:AP95"/>
    <mergeCell ref="C92:G92"/>
    <mergeCell ref="AN92:AP92"/>
    <mergeCell ref="AG92:AM92"/>
    <mergeCell ref="I92:AF92"/>
    <mergeCell ref="AG94:AM94"/>
    <mergeCell ref="AN94:AP94"/>
    <mergeCell ref="L85:AJ85"/>
    <mergeCell ref="AM87:AN87"/>
    <mergeCell ref="AM89:AP89"/>
    <mergeCell ref="AS89:AT91"/>
    <mergeCell ref="AM90:AP90"/>
  </mergeCells>
  <hyperlinks>
    <hyperlink ref="A95" location="'03 - Venkovní rozvody osv...'!C2" display="/" xr:uid="{00000000-0004-0000-0000-000002000000}"/>
    <hyperlink ref="A96" location="'04 - Revize'!C2" display="/" xr:uid="{00000000-0004-0000-0000-000003000000}"/>
    <hyperlink ref="A97" location="'05 - VRN - Vedlejší rozpo...'!C2" display="/" xr:uid="{00000000-0004-0000-0000-000004000000}"/>
  </hyperlinks>
  <pageMargins left="0.39374999999999999" right="0.39374999999999999" top="0.39374999999999999" bottom="0.39374999999999999" header="0" footer="0"/>
  <pageSetup paperSize="9" scale="75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36"/>
  <sheetViews>
    <sheetView showGridLines="0" topLeftCell="A125" workbookViewId="0">
      <selection activeCell="I133" sqref="I133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190" t="s">
        <v>5</v>
      </c>
      <c r="M2" s="184"/>
      <c r="N2" s="184"/>
      <c r="O2" s="184"/>
      <c r="P2" s="184"/>
      <c r="Q2" s="184"/>
      <c r="R2" s="184"/>
      <c r="S2" s="184"/>
      <c r="T2" s="184"/>
      <c r="U2" s="184"/>
      <c r="V2" s="184"/>
      <c r="AT2" s="13" t="s">
        <v>82</v>
      </c>
    </row>
    <row r="3" spans="2:46" ht="6.9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79</v>
      </c>
    </row>
    <row r="4" spans="2:46" ht="24.9" customHeight="1">
      <c r="B4" s="16"/>
      <c r="D4" s="17" t="s">
        <v>89</v>
      </c>
      <c r="L4" s="16"/>
      <c r="M4" s="81" t="s">
        <v>10</v>
      </c>
      <c r="AT4" s="13" t="s">
        <v>3</v>
      </c>
    </row>
    <row r="5" spans="2:46" ht="6.9" customHeight="1">
      <c r="B5" s="16"/>
      <c r="L5" s="16"/>
    </row>
    <row r="6" spans="2:46" ht="12" customHeight="1">
      <c r="B6" s="16"/>
      <c r="D6" s="22" t="s">
        <v>14</v>
      </c>
      <c r="L6" s="16"/>
    </row>
    <row r="7" spans="2:46" ht="16.5" customHeight="1">
      <c r="B7" s="16"/>
      <c r="E7" s="196" t="str">
        <f>'Rekapitulace stavby'!K6</f>
        <v>REVITALIZACE HŘBITOVA V RUDĚ NAD MORAVOU</v>
      </c>
      <c r="F7" s="197"/>
      <c r="G7" s="197"/>
      <c r="H7" s="197"/>
      <c r="L7" s="16"/>
    </row>
    <row r="8" spans="2:46" s="1" customFormat="1" ht="12" customHeight="1">
      <c r="B8" s="25"/>
      <c r="D8" s="22" t="s">
        <v>90</v>
      </c>
      <c r="L8" s="25"/>
    </row>
    <row r="9" spans="2:46" s="1" customFormat="1" ht="16.5" customHeight="1">
      <c r="B9" s="25"/>
      <c r="E9" s="161" t="s">
        <v>147</v>
      </c>
      <c r="F9" s="195"/>
      <c r="G9" s="195"/>
      <c r="H9" s="195"/>
      <c r="L9" s="25"/>
    </row>
    <row r="10" spans="2:46" s="1" customFormat="1">
      <c r="B10" s="25"/>
      <c r="L10" s="25"/>
    </row>
    <row r="11" spans="2:46" s="1" customFormat="1" ht="12" customHeight="1">
      <c r="B11" s="25"/>
      <c r="D11" s="22" t="s">
        <v>16</v>
      </c>
      <c r="F11" s="20" t="s">
        <v>1</v>
      </c>
      <c r="I11" s="22" t="s">
        <v>17</v>
      </c>
      <c r="J11" s="20" t="s">
        <v>1</v>
      </c>
      <c r="L11" s="25"/>
    </row>
    <row r="12" spans="2:46" s="1" customFormat="1" ht="12" customHeight="1">
      <c r="B12" s="25"/>
      <c r="D12" s="22" t="s">
        <v>18</v>
      </c>
      <c r="F12" s="20" t="s">
        <v>19</v>
      </c>
      <c r="I12" s="22" t="s">
        <v>20</v>
      </c>
      <c r="J12" s="45" t="str">
        <f>'Rekapitulace stavby'!AN8</f>
        <v>25. 1. 2021</v>
      </c>
      <c r="L12" s="25"/>
    </row>
    <row r="13" spans="2:46" s="1" customFormat="1" ht="10.95" customHeight="1">
      <c r="B13" s="25"/>
      <c r="L13" s="25"/>
    </row>
    <row r="14" spans="2:46" s="1" customFormat="1" ht="12" customHeight="1">
      <c r="B14" s="25"/>
      <c r="D14" s="22" t="s">
        <v>22</v>
      </c>
      <c r="I14" s="22" t="s">
        <v>23</v>
      </c>
      <c r="J14" s="20" t="str">
        <f>IF('Rekapitulace stavby'!AN10="","",'Rekapitulace stavby'!AN10)</f>
        <v/>
      </c>
      <c r="L14" s="25"/>
    </row>
    <row r="15" spans="2:46" s="1" customFormat="1" ht="18" customHeight="1">
      <c r="B15" s="25"/>
      <c r="E15" s="20" t="str">
        <f>IF('Rekapitulace stavby'!E11="","",'Rekapitulace stavby'!E11)</f>
        <v xml:space="preserve"> </v>
      </c>
      <c r="I15" s="22" t="s">
        <v>25</v>
      </c>
      <c r="J15" s="20" t="str">
        <f>IF('Rekapitulace stavby'!AN11="","",'Rekapitulace stavby'!AN11)</f>
        <v/>
      </c>
      <c r="L15" s="25"/>
    </row>
    <row r="16" spans="2:46" s="1" customFormat="1" ht="6.9" customHeight="1">
      <c r="B16" s="25"/>
      <c r="L16" s="25"/>
    </row>
    <row r="17" spans="2:12" s="1" customFormat="1" ht="12" customHeight="1">
      <c r="B17" s="25"/>
      <c r="D17" s="22" t="s">
        <v>26</v>
      </c>
      <c r="I17" s="22" t="s">
        <v>23</v>
      </c>
      <c r="J17" s="20" t="str">
        <f>'Rekapitulace stavby'!AN13</f>
        <v/>
      </c>
      <c r="L17" s="25"/>
    </row>
    <row r="18" spans="2:12" s="1" customFormat="1" ht="18" customHeight="1">
      <c r="B18" s="25"/>
      <c r="E18" s="183" t="str">
        <f>'Rekapitulace stavby'!E14</f>
        <v xml:space="preserve"> </v>
      </c>
      <c r="F18" s="183"/>
      <c r="G18" s="183"/>
      <c r="H18" s="183"/>
      <c r="I18" s="22" t="s">
        <v>25</v>
      </c>
      <c r="J18" s="20" t="str">
        <f>'Rekapitulace stavby'!AN14</f>
        <v/>
      </c>
      <c r="L18" s="25"/>
    </row>
    <row r="19" spans="2:12" s="1" customFormat="1" ht="6.9" customHeight="1">
      <c r="B19" s="25"/>
      <c r="L19" s="25"/>
    </row>
    <row r="20" spans="2:12" s="1" customFormat="1" ht="12" customHeight="1">
      <c r="B20" s="25"/>
      <c r="D20" s="22" t="s">
        <v>27</v>
      </c>
      <c r="I20" s="22" t="s">
        <v>23</v>
      </c>
      <c r="J20" s="20" t="s">
        <v>1</v>
      </c>
      <c r="L20" s="25"/>
    </row>
    <row r="21" spans="2:12" s="1" customFormat="1" ht="18" customHeight="1">
      <c r="B21" s="25"/>
      <c r="E21" s="20" t="s">
        <v>28</v>
      </c>
      <c r="I21" s="22" t="s">
        <v>25</v>
      </c>
      <c r="J21" s="20" t="s">
        <v>1</v>
      </c>
      <c r="L21" s="25"/>
    </row>
    <row r="22" spans="2:12" s="1" customFormat="1" ht="6.9" customHeight="1">
      <c r="B22" s="25"/>
      <c r="L22" s="25"/>
    </row>
    <row r="23" spans="2:12" s="1" customFormat="1" ht="12" customHeight="1">
      <c r="B23" s="25"/>
      <c r="D23" s="22" t="s">
        <v>30</v>
      </c>
      <c r="I23" s="22" t="s">
        <v>23</v>
      </c>
      <c r="J23" s="20" t="str">
        <f>IF('Rekapitulace stavby'!AN19="","",'Rekapitulace stavby'!AN19)</f>
        <v/>
      </c>
      <c r="L23" s="25"/>
    </row>
    <row r="24" spans="2:12" s="1" customFormat="1" ht="18" customHeight="1">
      <c r="B24" s="25"/>
      <c r="E24" s="20" t="str">
        <f>IF('Rekapitulace stavby'!E20="","",'Rekapitulace stavby'!E20)</f>
        <v xml:space="preserve"> </v>
      </c>
      <c r="I24" s="22" t="s">
        <v>25</v>
      </c>
      <c r="J24" s="20" t="str">
        <f>IF('Rekapitulace stavby'!AN20="","",'Rekapitulace stavby'!AN20)</f>
        <v/>
      </c>
      <c r="L24" s="25"/>
    </row>
    <row r="25" spans="2:12" s="1" customFormat="1" ht="6.9" customHeight="1">
      <c r="B25" s="25"/>
      <c r="L25" s="25"/>
    </row>
    <row r="26" spans="2:12" s="1" customFormat="1" ht="12" customHeight="1">
      <c r="B26" s="25"/>
      <c r="D26" s="22" t="s">
        <v>31</v>
      </c>
      <c r="L26" s="25"/>
    </row>
    <row r="27" spans="2:12" s="7" customFormat="1" ht="16.5" customHeight="1">
      <c r="B27" s="82"/>
      <c r="E27" s="186" t="s">
        <v>1</v>
      </c>
      <c r="F27" s="186"/>
      <c r="G27" s="186"/>
      <c r="H27" s="186"/>
      <c r="L27" s="82"/>
    </row>
    <row r="28" spans="2:12" s="1" customFormat="1" ht="6.9" customHeight="1">
      <c r="B28" s="25"/>
      <c r="L28" s="25"/>
    </row>
    <row r="29" spans="2:12" s="1" customFormat="1" ht="6.9" customHeight="1">
      <c r="B29" s="25"/>
      <c r="D29" s="46"/>
      <c r="E29" s="46"/>
      <c r="F29" s="46"/>
      <c r="G29" s="46"/>
      <c r="H29" s="46"/>
      <c r="I29" s="46"/>
      <c r="J29" s="46"/>
      <c r="K29" s="46"/>
      <c r="L29" s="25"/>
    </row>
    <row r="30" spans="2:12" s="1" customFormat="1" ht="25.35" customHeight="1">
      <c r="B30" s="25"/>
      <c r="D30" s="83" t="s">
        <v>32</v>
      </c>
      <c r="J30" s="59">
        <f>ROUND(J119, 2)</f>
        <v>0</v>
      </c>
      <c r="L30" s="25"/>
    </row>
    <row r="31" spans="2:12" s="1" customFormat="1" ht="6.9" customHeight="1">
      <c r="B31" s="25"/>
      <c r="D31" s="46"/>
      <c r="E31" s="46"/>
      <c r="F31" s="46"/>
      <c r="G31" s="46"/>
      <c r="H31" s="46"/>
      <c r="I31" s="46"/>
      <c r="J31" s="46"/>
      <c r="K31" s="46"/>
      <c r="L31" s="25"/>
    </row>
    <row r="32" spans="2:12" s="1" customFormat="1" ht="14.4" customHeight="1">
      <c r="B32" s="25"/>
      <c r="F32" s="28" t="s">
        <v>34</v>
      </c>
      <c r="I32" s="28" t="s">
        <v>33</v>
      </c>
      <c r="J32" s="28" t="s">
        <v>35</v>
      </c>
      <c r="L32" s="25"/>
    </row>
    <row r="33" spans="2:12" s="1" customFormat="1" ht="14.4" customHeight="1">
      <c r="B33" s="25"/>
      <c r="D33" s="48" t="s">
        <v>36</v>
      </c>
      <c r="E33" s="22" t="s">
        <v>37</v>
      </c>
      <c r="F33" s="84">
        <f>ROUND((SUM(BE119:BE135)),  2)</f>
        <v>0</v>
      </c>
      <c r="I33" s="85">
        <v>0.21</v>
      </c>
      <c r="J33" s="84">
        <f>ROUND(((SUM(BE119:BE135))*I33),  2)</f>
        <v>0</v>
      </c>
      <c r="L33" s="25"/>
    </row>
    <row r="34" spans="2:12" s="1" customFormat="1" ht="14.4" customHeight="1">
      <c r="B34" s="25"/>
      <c r="E34" s="22" t="s">
        <v>38</v>
      </c>
      <c r="F34" s="84">
        <f>ROUND((SUM(BF119:BF135)),  2)</f>
        <v>0</v>
      </c>
      <c r="I34" s="85">
        <v>0.12</v>
      </c>
      <c r="J34" s="84">
        <f>ROUND(((SUM(BF119:BF135))*I34),  2)</f>
        <v>0</v>
      </c>
      <c r="L34" s="25"/>
    </row>
    <row r="35" spans="2:12" s="1" customFormat="1" ht="14.4" hidden="1" customHeight="1">
      <c r="B35" s="25"/>
      <c r="E35" s="22" t="s">
        <v>39</v>
      </c>
      <c r="F35" s="84">
        <f>ROUND((SUM(BG119:BG135)),  2)</f>
        <v>0</v>
      </c>
      <c r="I35" s="85">
        <v>0.21</v>
      </c>
      <c r="J35" s="84">
        <f>0</f>
        <v>0</v>
      </c>
      <c r="L35" s="25"/>
    </row>
    <row r="36" spans="2:12" s="1" customFormat="1" ht="14.4" hidden="1" customHeight="1">
      <c r="B36" s="25"/>
      <c r="E36" s="22" t="s">
        <v>40</v>
      </c>
      <c r="F36" s="84">
        <f>ROUND((SUM(BH119:BH135)),  2)</f>
        <v>0</v>
      </c>
      <c r="I36" s="85">
        <v>0.12</v>
      </c>
      <c r="J36" s="84">
        <f>0</f>
        <v>0</v>
      </c>
      <c r="L36" s="25"/>
    </row>
    <row r="37" spans="2:12" s="1" customFormat="1" ht="14.4" hidden="1" customHeight="1">
      <c r="B37" s="25"/>
      <c r="E37" s="22" t="s">
        <v>41</v>
      </c>
      <c r="F37" s="84">
        <f>ROUND((SUM(BI119:BI135)),  2)</f>
        <v>0</v>
      </c>
      <c r="I37" s="85">
        <v>0</v>
      </c>
      <c r="J37" s="84">
        <f>0</f>
        <v>0</v>
      </c>
      <c r="L37" s="25"/>
    </row>
    <row r="38" spans="2:12" s="1" customFormat="1" ht="6.9" customHeight="1">
      <c r="B38" s="25"/>
      <c r="L38" s="25"/>
    </row>
    <row r="39" spans="2:12" s="1" customFormat="1" ht="25.35" customHeight="1">
      <c r="B39" s="25"/>
      <c r="C39" s="86"/>
      <c r="D39" s="87" t="s">
        <v>42</v>
      </c>
      <c r="E39" s="50"/>
      <c r="F39" s="50"/>
      <c r="G39" s="88" t="s">
        <v>43</v>
      </c>
      <c r="H39" s="89" t="s">
        <v>44</v>
      </c>
      <c r="I39" s="50"/>
      <c r="J39" s="90">
        <f>SUM(J30:J37)</f>
        <v>0</v>
      </c>
      <c r="K39" s="91"/>
      <c r="L39" s="25"/>
    </row>
    <row r="40" spans="2:12" s="1" customFormat="1" ht="14.4" customHeight="1">
      <c r="B40" s="25"/>
      <c r="L40" s="25"/>
    </row>
    <row r="41" spans="2:12" ht="14.4" customHeight="1">
      <c r="B41" s="16"/>
      <c r="L41" s="16"/>
    </row>
    <row r="42" spans="2:12" ht="14.4" customHeight="1">
      <c r="B42" s="16"/>
      <c r="L42" s="16"/>
    </row>
    <row r="43" spans="2:12" ht="14.4" customHeight="1">
      <c r="B43" s="16"/>
      <c r="L43" s="16"/>
    </row>
    <row r="44" spans="2:12" ht="14.4" customHeight="1">
      <c r="B44" s="16"/>
      <c r="L44" s="16"/>
    </row>
    <row r="45" spans="2:12" ht="14.4" customHeight="1">
      <c r="B45" s="16"/>
      <c r="L45" s="16"/>
    </row>
    <row r="46" spans="2:12" ht="14.4" customHeight="1">
      <c r="B46" s="16"/>
      <c r="L46" s="16"/>
    </row>
    <row r="47" spans="2:12" ht="14.4" customHeight="1">
      <c r="B47" s="16"/>
      <c r="L47" s="16"/>
    </row>
    <row r="48" spans="2:12" ht="14.4" customHeight="1">
      <c r="B48" s="16"/>
      <c r="L48" s="16"/>
    </row>
    <row r="49" spans="2:12" ht="14.4" customHeight="1">
      <c r="B49" s="16"/>
      <c r="L49" s="16"/>
    </row>
    <row r="50" spans="2:12" s="1" customFormat="1" ht="14.4" customHeight="1">
      <c r="B50" s="25"/>
      <c r="D50" s="34" t="s">
        <v>45</v>
      </c>
      <c r="E50" s="35"/>
      <c r="F50" s="35"/>
      <c r="G50" s="34" t="s">
        <v>46</v>
      </c>
      <c r="H50" s="35"/>
      <c r="I50" s="35"/>
      <c r="J50" s="35"/>
      <c r="K50" s="35"/>
      <c r="L50" s="25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3.2">
      <c r="B61" s="25"/>
      <c r="D61" s="36" t="s">
        <v>47</v>
      </c>
      <c r="E61" s="27"/>
      <c r="F61" s="92" t="s">
        <v>48</v>
      </c>
      <c r="G61" s="36" t="s">
        <v>47</v>
      </c>
      <c r="H61" s="27"/>
      <c r="I61" s="27"/>
      <c r="J61" s="93" t="s">
        <v>48</v>
      </c>
      <c r="K61" s="27"/>
      <c r="L61" s="25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3.2">
      <c r="B65" s="25"/>
      <c r="D65" s="34" t="s">
        <v>49</v>
      </c>
      <c r="E65" s="35"/>
      <c r="F65" s="35"/>
      <c r="G65" s="34" t="s">
        <v>50</v>
      </c>
      <c r="H65" s="35"/>
      <c r="I65" s="35"/>
      <c r="J65" s="35"/>
      <c r="K65" s="35"/>
      <c r="L65" s="25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3.2">
      <c r="B76" s="25"/>
      <c r="D76" s="36" t="s">
        <v>47</v>
      </c>
      <c r="E76" s="27"/>
      <c r="F76" s="92" t="s">
        <v>48</v>
      </c>
      <c r="G76" s="36" t="s">
        <v>47</v>
      </c>
      <c r="H76" s="27"/>
      <c r="I76" s="27"/>
      <c r="J76" s="93" t="s">
        <v>48</v>
      </c>
      <c r="K76" s="27"/>
      <c r="L76" s="25"/>
    </row>
    <row r="77" spans="2:12" s="1" customFormat="1" ht="14.4" customHeight="1"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25"/>
    </row>
    <row r="81" spans="2:47" s="1" customFormat="1" ht="6.9" customHeight="1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25"/>
    </row>
    <row r="82" spans="2:47" s="1" customFormat="1" ht="24.9" customHeight="1">
      <c r="B82" s="25"/>
      <c r="C82" s="17" t="s">
        <v>91</v>
      </c>
      <c r="L82" s="25"/>
    </row>
    <row r="83" spans="2:47" s="1" customFormat="1" ht="6.9" customHeight="1">
      <c r="B83" s="25"/>
      <c r="L83" s="25"/>
    </row>
    <row r="84" spans="2:47" s="1" customFormat="1" ht="12" customHeight="1">
      <c r="B84" s="25"/>
      <c r="C84" s="22" t="s">
        <v>14</v>
      </c>
      <c r="L84" s="25"/>
    </row>
    <row r="85" spans="2:47" s="1" customFormat="1" ht="16.5" customHeight="1">
      <c r="B85" s="25"/>
      <c r="E85" s="196" t="str">
        <f>E7</f>
        <v>REVITALIZACE HŘBITOVA V RUDĚ NAD MORAVOU</v>
      </c>
      <c r="F85" s="197"/>
      <c r="G85" s="197"/>
      <c r="H85" s="197"/>
      <c r="L85" s="25"/>
    </row>
    <row r="86" spans="2:47" s="1" customFormat="1" ht="12" customHeight="1">
      <c r="B86" s="25"/>
      <c r="C86" s="22" t="s">
        <v>90</v>
      </c>
      <c r="L86" s="25"/>
    </row>
    <row r="87" spans="2:47" s="1" customFormat="1" ht="16.5" customHeight="1">
      <c r="B87" s="25"/>
      <c r="E87" s="161" t="str">
        <f>E9</f>
        <v>03 - Venkovní rozvody osvětlení</v>
      </c>
      <c r="F87" s="195"/>
      <c r="G87" s="195"/>
      <c r="H87" s="195"/>
      <c r="L87" s="25"/>
    </row>
    <row r="88" spans="2:47" s="1" customFormat="1" ht="6.9" customHeight="1">
      <c r="B88" s="25"/>
      <c r="L88" s="25"/>
    </row>
    <row r="89" spans="2:47" s="1" customFormat="1" ht="12" customHeight="1">
      <c r="B89" s="25"/>
      <c r="C89" s="22" t="s">
        <v>18</v>
      </c>
      <c r="F89" s="20" t="str">
        <f>F12</f>
        <v>Ruda nad Moravou</v>
      </c>
      <c r="I89" s="22" t="s">
        <v>20</v>
      </c>
      <c r="J89" s="45" t="str">
        <f>IF(J12="","",J12)</f>
        <v>25. 1. 2021</v>
      </c>
      <c r="L89" s="25"/>
    </row>
    <row r="90" spans="2:47" s="1" customFormat="1" ht="6.9" customHeight="1">
      <c r="B90" s="25"/>
      <c r="L90" s="25"/>
    </row>
    <row r="91" spans="2:47" s="1" customFormat="1" ht="15.15" customHeight="1">
      <c r="B91" s="25"/>
      <c r="C91" s="22" t="s">
        <v>22</v>
      </c>
      <c r="F91" s="20" t="str">
        <f>E15</f>
        <v xml:space="preserve"> </v>
      </c>
      <c r="I91" s="22" t="s">
        <v>27</v>
      </c>
      <c r="J91" s="23" t="str">
        <f>E21</f>
        <v>Ing.Pavel Matura</v>
      </c>
      <c r="L91" s="25"/>
    </row>
    <row r="92" spans="2:47" s="1" customFormat="1" ht="15.15" customHeight="1">
      <c r="B92" s="25"/>
      <c r="C92" s="22" t="s">
        <v>26</v>
      </c>
      <c r="F92" s="20" t="str">
        <f>IF(E18="","",E18)</f>
        <v xml:space="preserve"> </v>
      </c>
      <c r="I92" s="22" t="s">
        <v>30</v>
      </c>
      <c r="J92" s="23" t="str">
        <f>E24</f>
        <v xml:space="preserve"> </v>
      </c>
      <c r="L92" s="25"/>
    </row>
    <row r="93" spans="2:47" s="1" customFormat="1" ht="10.35" customHeight="1">
      <c r="B93" s="25"/>
      <c r="L93" s="25"/>
    </row>
    <row r="94" spans="2:47" s="1" customFormat="1" ht="29.25" customHeight="1">
      <c r="B94" s="25"/>
      <c r="C94" s="94" t="s">
        <v>92</v>
      </c>
      <c r="D94" s="86"/>
      <c r="E94" s="86"/>
      <c r="F94" s="86"/>
      <c r="G94" s="86"/>
      <c r="H94" s="86"/>
      <c r="I94" s="86"/>
      <c r="J94" s="95" t="s">
        <v>93</v>
      </c>
      <c r="K94" s="86"/>
      <c r="L94" s="25"/>
    </row>
    <row r="95" spans="2:47" s="1" customFormat="1" ht="10.35" customHeight="1">
      <c r="B95" s="25"/>
      <c r="L95" s="25"/>
    </row>
    <row r="96" spans="2:47" s="1" customFormat="1" ht="22.95" customHeight="1">
      <c r="B96" s="25"/>
      <c r="C96" s="96" t="s">
        <v>94</v>
      </c>
      <c r="J96" s="59">
        <f>J119</f>
        <v>0</v>
      </c>
      <c r="L96" s="25"/>
      <c r="AU96" s="13" t="s">
        <v>95</v>
      </c>
    </row>
    <row r="97" spans="2:12" s="8" customFormat="1" ht="24.9" customHeight="1">
      <c r="B97" s="97"/>
      <c r="D97" s="98" t="s">
        <v>141</v>
      </c>
      <c r="E97" s="99"/>
      <c r="F97" s="99"/>
      <c r="G97" s="99"/>
      <c r="H97" s="99"/>
      <c r="I97" s="99"/>
      <c r="J97" s="100">
        <f>J120</f>
        <v>0</v>
      </c>
      <c r="L97" s="97"/>
    </row>
    <row r="98" spans="2:12" s="8" customFormat="1" ht="24.9" customHeight="1">
      <c r="B98" s="97"/>
      <c r="D98" s="98" t="s">
        <v>148</v>
      </c>
      <c r="E98" s="99"/>
      <c r="F98" s="99"/>
      <c r="G98" s="99"/>
      <c r="H98" s="99"/>
      <c r="I98" s="99"/>
      <c r="J98" s="100">
        <f>J126</f>
        <v>0</v>
      </c>
      <c r="L98" s="97"/>
    </row>
    <row r="99" spans="2:12" s="8" customFormat="1" ht="24.9" customHeight="1">
      <c r="B99" s="97"/>
      <c r="D99" s="98" t="s">
        <v>149</v>
      </c>
      <c r="E99" s="99"/>
      <c r="F99" s="99"/>
      <c r="G99" s="99"/>
      <c r="H99" s="99"/>
      <c r="I99" s="99"/>
      <c r="J99" s="100">
        <f>J132</f>
        <v>0</v>
      </c>
      <c r="L99" s="97"/>
    </row>
    <row r="100" spans="2:12" s="1" customFormat="1" ht="21.75" customHeight="1">
      <c r="B100" s="25"/>
      <c r="L100" s="25"/>
    </row>
    <row r="101" spans="2:12" s="1" customFormat="1" ht="6.9" customHeight="1">
      <c r="B101" s="37"/>
      <c r="C101" s="38"/>
      <c r="D101" s="38"/>
      <c r="E101" s="38"/>
      <c r="F101" s="38"/>
      <c r="G101" s="38"/>
      <c r="H101" s="38"/>
      <c r="I101" s="38"/>
      <c r="J101" s="38"/>
      <c r="K101" s="38"/>
      <c r="L101" s="25"/>
    </row>
    <row r="105" spans="2:12" s="1" customFormat="1" ht="6.9" customHeight="1">
      <c r="B105" s="39"/>
      <c r="C105" s="40"/>
      <c r="D105" s="40"/>
      <c r="E105" s="40"/>
      <c r="F105" s="40"/>
      <c r="G105" s="40"/>
      <c r="H105" s="40"/>
      <c r="I105" s="40"/>
      <c r="J105" s="40"/>
      <c r="K105" s="40"/>
      <c r="L105" s="25"/>
    </row>
    <row r="106" spans="2:12" s="1" customFormat="1" ht="24.9" customHeight="1">
      <c r="B106" s="25"/>
      <c r="C106" s="17" t="s">
        <v>96</v>
      </c>
      <c r="L106" s="25"/>
    </row>
    <row r="107" spans="2:12" s="1" customFormat="1" ht="6.9" customHeight="1">
      <c r="B107" s="25"/>
      <c r="L107" s="25"/>
    </row>
    <row r="108" spans="2:12" s="1" customFormat="1" ht="12" customHeight="1">
      <c r="B108" s="25"/>
      <c r="C108" s="22" t="s">
        <v>14</v>
      </c>
      <c r="L108" s="25"/>
    </row>
    <row r="109" spans="2:12" s="1" customFormat="1" ht="16.5" customHeight="1">
      <c r="B109" s="25"/>
      <c r="E109" s="196" t="str">
        <f>E7</f>
        <v>REVITALIZACE HŘBITOVA V RUDĚ NAD MORAVOU</v>
      </c>
      <c r="F109" s="197"/>
      <c r="G109" s="197"/>
      <c r="H109" s="197"/>
      <c r="L109" s="25"/>
    </row>
    <row r="110" spans="2:12" s="1" customFormat="1" ht="12" customHeight="1">
      <c r="B110" s="25"/>
      <c r="C110" s="22" t="s">
        <v>90</v>
      </c>
      <c r="L110" s="25"/>
    </row>
    <row r="111" spans="2:12" s="1" customFormat="1" ht="16.5" customHeight="1">
      <c r="B111" s="25"/>
      <c r="E111" s="161" t="str">
        <f>E9</f>
        <v>03 - Venkovní rozvody osvětlení</v>
      </c>
      <c r="F111" s="195"/>
      <c r="G111" s="195"/>
      <c r="H111" s="195"/>
      <c r="L111" s="25"/>
    </row>
    <row r="112" spans="2:12" s="1" customFormat="1" ht="6.9" customHeight="1">
      <c r="B112" s="25"/>
      <c r="L112" s="25"/>
    </row>
    <row r="113" spans="2:65" s="1" customFormat="1" ht="12" customHeight="1">
      <c r="B113" s="25"/>
      <c r="C113" s="22" t="s">
        <v>18</v>
      </c>
      <c r="F113" s="20" t="str">
        <f>F12</f>
        <v>Ruda nad Moravou</v>
      </c>
      <c r="I113" s="22" t="s">
        <v>20</v>
      </c>
      <c r="J113" s="45" t="str">
        <f>IF(J12="","",J12)</f>
        <v>25. 1. 2021</v>
      </c>
      <c r="L113" s="25"/>
    </row>
    <row r="114" spans="2:65" s="1" customFormat="1" ht="6.9" customHeight="1">
      <c r="B114" s="25"/>
      <c r="L114" s="25"/>
    </row>
    <row r="115" spans="2:65" s="1" customFormat="1" ht="15.15" customHeight="1">
      <c r="B115" s="25"/>
      <c r="C115" s="22" t="s">
        <v>22</v>
      </c>
      <c r="F115" s="20" t="str">
        <f>E15</f>
        <v xml:space="preserve"> </v>
      </c>
      <c r="I115" s="22" t="s">
        <v>27</v>
      </c>
      <c r="J115" s="23" t="str">
        <f>E21</f>
        <v>Ing.Pavel Matura</v>
      </c>
      <c r="L115" s="25"/>
    </row>
    <row r="116" spans="2:65" s="1" customFormat="1" ht="15.15" customHeight="1">
      <c r="B116" s="25"/>
      <c r="C116" s="22" t="s">
        <v>26</v>
      </c>
      <c r="F116" s="20" t="str">
        <f>IF(E18="","",E18)</f>
        <v xml:space="preserve"> </v>
      </c>
      <c r="I116" s="22" t="s">
        <v>30</v>
      </c>
      <c r="J116" s="23" t="str">
        <f>E24</f>
        <v xml:space="preserve"> </v>
      </c>
      <c r="L116" s="25"/>
    </row>
    <row r="117" spans="2:65" s="1" customFormat="1" ht="10.35" customHeight="1">
      <c r="B117" s="25"/>
      <c r="L117" s="25"/>
    </row>
    <row r="118" spans="2:65" s="9" customFormat="1" ht="29.25" customHeight="1">
      <c r="B118" s="101"/>
      <c r="C118" s="102" t="s">
        <v>97</v>
      </c>
      <c r="D118" s="103" t="s">
        <v>57</v>
      </c>
      <c r="E118" s="103" t="s">
        <v>53</v>
      </c>
      <c r="F118" s="103" t="s">
        <v>54</v>
      </c>
      <c r="G118" s="103" t="s">
        <v>98</v>
      </c>
      <c r="H118" s="103" t="s">
        <v>99</v>
      </c>
      <c r="I118" s="103" t="s">
        <v>100</v>
      </c>
      <c r="J118" s="104" t="s">
        <v>93</v>
      </c>
      <c r="K118" s="105" t="s">
        <v>101</v>
      </c>
      <c r="L118" s="101"/>
      <c r="M118" s="52" t="s">
        <v>1</v>
      </c>
      <c r="N118" s="53" t="s">
        <v>36</v>
      </c>
      <c r="O118" s="53" t="s">
        <v>102</v>
      </c>
      <c r="P118" s="53" t="s">
        <v>103</v>
      </c>
      <c r="Q118" s="53" t="s">
        <v>104</v>
      </c>
      <c r="R118" s="53" t="s">
        <v>105</v>
      </c>
      <c r="S118" s="53" t="s">
        <v>106</v>
      </c>
      <c r="T118" s="54" t="s">
        <v>107</v>
      </c>
    </row>
    <row r="119" spans="2:65" s="1" customFormat="1" ht="22.95" customHeight="1">
      <c r="B119" s="25"/>
      <c r="C119" s="57" t="s">
        <v>108</v>
      </c>
      <c r="J119" s="106">
        <f>BK119</f>
        <v>0</v>
      </c>
      <c r="L119" s="25"/>
      <c r="M119" s="55"/>
      <c r="N119" s="46"/>
      <c r="O119" s="46"/>
      <c r="P119" s="107">
        <f>P120+P126+P132</f>
        <v>177.69</v>
      </c>
      <c r="Q119" s="46"/>
      <c r="R119" s="107">
        <f>R120+R126+R132</f>
        <v>296.45</v>
      </c>
      <c r="S119" s="46"/>
      <c r="T119" s="108">
        <f>T120+T126+T132</f>
        <v>0</v>
      </c>
      <c r="AT119" s="13" t="s">
        <v>71</v>
      </c>
      <c r="AU119" s="13" t="s">
        <v>95</v>
      </c>
      <c r="BK119" s="109">
        <f>BK120+BK126+BK132</f>
        <v>0</v>
      </c>
    </row>
    <row r="120" spans="2:65" s="10" customFormat="1" ht="25.95" customHeight="1">
      <c r="B120" s="110"/>
      <c r="D120" s="111" t="s">
        <v>71</v>
      </c>
      <c r="E120" s="112" t="s">
        <v>109</v>
      </c>
      <c r="F120" s="112" t="s">
        <v>142</v>
      </c>
      <c r="J120" s="113">
        <f>BK120</f>
        <v>0</v>
      </c>
      <c r="L120" s="110"/>
      <c r="M120" s="114"/>
      <c r="P120" s="115">
        <f>SUM(P121:P125)</f>
        <v>97.405000000000001</v>
      </c>
      <c r="R120" s="115">
        <f>SUM(R121:R125)</f>
        <v>296.45</v>
      </c>
      <c r="T120" s="116">
        <f>SUM(T121:T125)</f>
        <v>0</v>
      </c>
      <c r="AR120" s="111" t="s">
        <v>78</v>
      </c>
      <c r="AT120" s="117" t="s">
        <v>71</v>
      </c>
      <c r="AU120" s="117" t="s">
        <v>72</v>
      </c>
      <c r="AY120" s="111" t="s">
        <v>111</v>
      </c>
      <c r="BK120" s="118">
        <f>SUM(BK121:BK125)</f>
        <v>0</v>
      </c>
    </row>
    <row r="121" spans="2:65" s="1" customFormat="1" ht="24.15" customHeight="1">
      <c r="B121" s="119"/>
      <c r="C121" s="120" t="s">
        <v>78</v>
      </c>
      <c r="D121" s="120" t="s">
        <v>112</v>
      </c>
      <c r="E121" s="121" t="s">
        <v>150</v>
      </c>
      <c r="F121" s="122" t="s">
        <v>151</v>
      </c>
      <c r="G121" s="123" t="s">
        <v>113</v>
      </c>
      <c r="H121" s="124">
        <v>385</v>
      </c>
      <c r="I121" s="125"/>
      <c r="J121" s="125">
        <f>ROUND(I121*H121,2)</f>
        <v>0</v>
      </c>
      <c r="K121" s="126"/>
      <c r="L121" s="25"/>
      <c r="M121" s="127" t="s">
        <v>1</v>
      </c>
      <c r="N121" s="128" t="s">
        <v>37</v>
      </c>
      <c r="O121" s="129">
        <v>0.13700000000000001</v>
      </c>
      <c r="P121" s="129">
        <f>O121*H121</f>
        <v>52.745000000000005</v>
      </c>
      <c r="Q121" s="129">
        <v>0</v>
      </c>
      <c r="R121" s="129">
        <f>Q121*H121</f>
        <v>0</v>
      </c>
      <c r="S121" s="129">
        <v>0</v>
      </c>
      <c r="T121" s="130">
        <f>S121*H121</f>
        <v>0</v>
      </c>
      <c r="AR121" s="131" t="s">
        <v>152</v>
      </c>
      <c r="AT121" s="131" t="s">
        <v>112</v>
      </c>
      <c r="AU121" s="131" t="s">
        <v>78</v>
      </c>
      <c r="AY121" s="13" t="s">
        <v>111</v>
      </c>
      <c r="BE121" s="132">
        <f>IF(N121="základní",J121,0)</f>
        <v>0</v>
      </c>
      <c r="BF121" s="132">
        <f>IF(N121="snížená",J121,0)</f>
        <v>0</v>
      </c>
      <c r="BG121" s="132">
        <f>IF(N121="zákl. přenesená",J121,0)</f>
        <v>0</v>
      </c>
      <c r="BH121" s="132">
        <f>IF(N121="sníž. přenesená",J121,0)</f>
        <v>0</v>
      </c>
      <c r="BI121" s="132">
        <f>IF(N121="nulová",J121,0)</f>
        <v>0</v>
      </c>
      <c r="BJ121" s="13" t="s">
        <v>78</v>
      </c>
      <c r="BK121" s="132">
        <f>ROUND(I121*H121,2)</f>
        <v>0</v>
      </c>
      <c r="BL121" s="13" t="s">
        <v>152</v>
      </c>
      <c r="BM121" s="131" t="s">
        <v>153</v>
      </c>
    </row>
    <row r="122" spans="2:65" s="1" customFormat="1" ht="21.75" customHeight="1">
      <c r="B122" s="119"/>
      <c r="C122" s="133" t="s">
        <v>79</v>
      </c>
      <c r="D122" s="133" t="s">
        <v>114</v>
      </c>
      <c r="E122" s="134" t="s">
        <v>154</v>
      </c>
      <c r="F122" s="135" t="s">
        <v>155</v>
      </c>
      <c r="G122" s="136" t="s">
        <v>114</v>
      </c>
      <c r="H122" s="137">
        <v>385</v>
      </c>
      <c r="I122" s="138"/>
      <c r="J122" s="138">
        <f>ROUND(I122*H122,2)</f>
        <v>0</v>
      </c>
      <c r="K122" s="139"/>
      <c r="L122" s="140"/>
      <c r="M122" s="141" t="s">
        <v>1</v>
      </c>
      <c r="N122" s="142" t="s">
        <v>37</v>
      </c>
      <c r="O122" s="129">
        <v>0</v>
      </c>
      <c r="P122" s="129">
        <f>O122*H122</f>
        <v>0</v>
      </c>
      <c r="Q122" s="129">
        <v>0</v>
      </c>
      <c r="R122" s="129">
        <f>Q122*H122</f>
        <v>0</v>
      </c>
      <c r="S122" s="129">
        <v>0</v>
      </c>
      <c r="T122" s="130">
        <f>S122*H122</f>
        <v>0</v>
      </c>
      <c r="AR122" s="131" t="s">
        <v>119</v>
      </c>
      <c r="AT122" s="131" t="s">
        <v>114</v>
      </c>
      <c r="AU122" s="131" t="s">
        <v>78</v>
      </c>
      <c r="AY122" s="13" t="s">
        <v>111</v>
      </c>
      <c r="BE122" s="132">
        <f>IF(N122="základní",J122,0)</f>
        <v>0</v>
      </c>
      <c r="BF122" s="132">
        <f>IF(N122="snížená",J122,0)</f>
        <v>0</v>
      </c>
      <c r="BG122" s="132">
        <f>IF(N122="zákl. přenesená",J122,0)</f>
        <v>0</v>
      </c>
      <c r="BH122" s="132">
        <f>IF(N122="sníž. přenesená",J122,0)</f>
        <v>0</v>
      </c>
      <c r="BI122" s="132">
        <f>IF(N122="nulová",J122,0)</f>
        <v>0</v>
      </c>
      <c r="BJ122" s="13" t="s">
        <v>78</v>
      </c>
      <c r="BK122" s="132">
        <f>ROUND(I122*H122,2)</f>
        <v>0</v>
      </c>
      <c r="BL122" s="13" t="s">
        <v>120</v>
      </c>
      <c r="BM122" s="131" t="s">
        <v>156</v>
      </c>
    </row>
    <row r="123" spans="2:65" s="1" customFormat="1" ht="24.15" customHeight="1">
      <c r="B123" s="119"/>
      <c r="C123" s="120" t="s">
        <v>136</v>
      </c>
      <c r="D123" s="120" t="s">
        <v>112</v>
      </c>
      <c r="E123" s="121" t="s">
        <v>157</v>
      </c>
      <c r="F123" s="122" t="s">
        <v>158</v>
      </c>
      <c r="G123" s="123" t="s">
        <v>113</v>
      </c>
      <c r="H123" s="124">
        <v>385</v>
      </c>
      <c r="I123" s="125"/>
      <c r="J123" s="125">
        <f>ROUND(I123*H123,2)</f>
        <v>0</v>
      </c>
      <c r="K123" s="126"/>
      <c r="L123" s="25"/>
      <c r="M123" s="127" t="s">
        <v>1</v>
      </c>
      <c r="N123" s="128" t="s">
        <v>37</v>
      </c>
      <c r="O123" s="129">
        <v>0.11600000000000001</v>
      </c>
      <c r="P123" s="129">
        <f>O123*H123</f>
        <v>44.660000000000004</v>
      </c>
      <c r="Q123" s="129">
        <v>0</v>
      </c>
      <c r="R123" s="129">
        <f>Q123*H123</f>
        <v>0</v>
      </c>
      <c r="S123" s="129">
        <v>0</v>
      </c>
      <c r="T123" s="130">
        <f>S123*H123</f>
        <v>0</v>
      </c>
      <c r="AR123" s="131" t="s">
        <v>120</v>
      </c>
      <c r="AT123" s="131" t="s">
        <v>112</v>
      </c>
      <c r="AU123" s="131" t="s">
        <v>78</v>
      </c>
      <c r="AY123" s="13" t="s">
        <v>111</v>
      </c>
      <c r="BE123" s="132">
        <f>IF(N123="základní",J123,0)</f>
        <v>0</v>
      </c>
      <c r="BF123" s="132">
        <f>IF(N123="snížená",J123,0)</f>
        <v>0</v>
      </c>
      <c r="BG123" s="132">
        <f>IF(N123="zákl. přenesená",J123,0)</f>
        <v>0</v>
      </c>
      <c r="BH123" s="132">
        <f>IF(N123="sníž. přenesená",J123,0)</f>
        <v>0</v>
      </c>
      <c r="BI123" s="132">
        <f>IF(N123="nulová",J123,0)</f>
        <v>0</v>
      </c>
      <c r="BJ123" s="13" t="s">
        <v>78</v>
      </c>
      <c r="BK123" s="132">
        <f>ROUND(I123*H123,2)</f>
        <v>0</v>
      </c>
      <c r="BL123" s="13" t="s">
        <v>120</v>
      </c>
      <c r="BM123" s="131" t="s">
        <v>159</v>
      </c>
    </row>
    <row r="124" spans="2:65" s="1" customFormat="1">
      <c r="B124" s="25"/>
      <c r="D124" s="150" t="s">
        <v>144</v>
      </c>
      <c r="F124" s="151" t="s">
        <v>160</v>
      </c>
      <c r="L124" s="25"/>
      <c r="M124" s="145"/>
      <c r="T124" s="49"/>
      <c r="AT124" s="13" t="s">
        <v>144</v>
      </c>
      <c r="AU124" s="13" t="s">
        <v>78</v>
      </c>
    </row>
    <row r="125" spans="2:65" s="1" customFormat="1" ht="37.950000000000003" customHeight="1">
      <c r="B125" s="119"/>
      <c r="C125" s="133" t="s">
        <v>127</v>
      </c>
      <c r="D125" s="133" t="s">
        <v>114</v>
      </c>
      <c r="E125" s="134" t="s">
        <v>161</v>
      </c>
      <c r="F125" s="135" t="s">
        <v>162</v>
      </c>
      <c r="G125" s="136" t="s">
        <v>113</v>
      </c>
      <c r="H125" s="137">
        <v>385</v>
      </c>
      <c r="I125" s="138"/>
      <c r="J125" s="138">
        <f>ROUND(I125*H125,2)</f>
        <v>0</v>
      </c>
      <c r="K125" s="139"/>
      <c r="L125" s="140"/>
      <c r="M125" s="141" t="s">
        <v>1</v>
      </c>
      <c r="N125" s="142" t="s">
        <v>37</v>
      </c>
      <c r="O125" s="129">
        <v>0</v>
      </c>
      <c r="P125" s="129">
        <f>O125*H125</f>
        <v>0</v>
      </c>
      <c r="Q125" s="129">
        <v>0.77</v>
      </c>
      <c r="R125" s="129">
        <f>Q125*H125</f>
        <v>296.45</v>
      </c>
      <c r="S125" s="129">
        <v>0</v>
      </c>
      <c r="T125" s="130">
        <f>S125*H125</f>
        <v>0</v>
      </c>
      <c r="AR125" s="131" t="s">
        <v>119</v>
      </c>
      <c r="AT125" s="131" t="s">
        <v>114</v>
      </c>
      <c r="AU125" s="131" t="s">
        <v>78</v>
      </c>
      <c r="AY125" s="13" t="s">
        <v>111</v>
      </c>
      <c r="BE125" s="132">
        <f>IF(N125="základní",J125,0)</f>
        <v>0</v>
      </c>
      <c r="BF125" s="132">
        <f>IF(N125="snížená",J125,0)</f>
        <v>0</v>
      </c>
      <c r="BG125" s="132">
        <f>IF(N125="zákl. přenesená",J125,0)</f>
        <v>0</v>
      </c>
      <c r="BH125" s="132">
        <f>IF(N125="sníž. přenesená",J125,0)</f>
        <v>0</v>
      </c>
      <c r="BI125" s="132">
        <f>IF(N125="nulová",J125,0)</f>
        <v>0</v>
      </c>
      <c r="BJ125" s="13" t="s">
        <v>78</v>
      </c>
      <c r="BK125" s="132">
        <f>ROUND(I125*H125,2)</f>
        <v>0</v>
      </c>
      <c r="BL125" s="13" t="s">
        <v>120</v>
      </c>
      <c r="BM125" s="131" t="s">
        <v>163</v>
      </c>
    </row>
    <row r="126" spans="2:65" s="10" customFormat="1" ht="25.95" customHeight="1">
      <c r="B126" s="110"/>
      <c r="D126" s="111" t="s">
        <v>71</v>
      </c>
      <c r="E126" s="112" t="s">
        <v>137</v>
      </c>
      <c r="F126" s="112" t="s">
        <v>110</v>
      </c>
      <c r="J126" s="113">
        <f>BK126</f>
        <v>0</v>
      </c>
      <c r="L126" s="110"/>
      <c r="M126" s="114"/>
      <c r="P126" s="115">
        <f>SUM(P127:P131)</f>
        <v>34.529000000000003</v>
      </c>
      <c r="R126" s="115">
        <f>SUM(R127:R131)</f>
        <v>0</v>
      </c>
      <c r="T126" s="116">
        <f>SUM(T127:T131)</f>
        <v>0</v>
      </c>
      <c r="AR126" s="111" t="s">
        <v>78</v>
      </c>
      <c r="AT126" s="117" t="s">
        <v>71</v>
      </c>
      <c r="AU126" s="117" t="s">
        <v>72</v>
      </c>
      <c r="AY126" s="111" t="s">
        <v>111</v>
      </c>
      <c r="BK126" s="118">
        <f>SUM(BK127:BK131)</f>
        <v>0</v>
      </c>
    </row>
    <row r="127" spans="2:65" s="1" customFormat="1" ht="24.15" customHeight="1">
      <c r="B127" s="119"/>
      <c r="C127" s="120" t="s">
        <v>131</v>
      </c>
      <c r="D127" s="120" t="s">
        <v>112</v>
      </c>
      <c r="E127" s="121" t="s">
        <v>164</v>
      </c>
      <c r="F127" s="122" t="s">
        <v>165</v>
      </c>
      <c r="G127" s="123" t="s">
        <v>113</v>
      </c>
      <c r="H127" s="124">
        <v>385</v>
      </c>
      <c r="I127" s="125"/>
      <c r="J127" s="125">
        <f>ROUND(I127*H127,2)</f>
        <v>0</v>
      </c>
      <c r="K127" s="126"/>
      <c r="L127" s="25"/>
      <c r="M127" s="127" t="s">
        <v>1</v>
      </c>
      <c r="N127" s="128" t="s">
        <v>37</v>
      </c>
      <c r="O127" s="129">
        <v>6.5000000000000002E-2</v>
      </c>
      <c r="P127" s="129">
        <f>O127*H127</f>
        <v>25.025000000000002</v>
      </c>
      <c r="Q127" s="129">
        <v>0</v>
      </c>
      <c r="R127" s="129">
        <f>Q127*H127</f>
        <v>0</v>
      </c>
      <c r="S127" s="129">
        <v>0</v>
      </c>
      <c r="T127" s="130">
        <f>S127*H127</f>
        <v>0</v>
      </c>
      <c r="AR127" s="131" t="s">
        <v>120</v>
      </c>
      <c r="AT127" s="131" t="s">
        <v>112</v>
      </c>
      <c r="AU127" s="131" t="s">
        <v>78</v>
      </c>
      <c r="AY127" s="13" t="s">
        <v>111</v>
      </c>
      <c r="BE127" s="132">
        <f>IF(N127="základní",J127,0)</f>
        <v>0</v>
      </c>
      <c r="BF127" s="132">
        <f>IF(N127="snížená",J127,0)</f>
        <v>0</v>
      </c>
      <c r="BG127" s="132">
        <f>IF(N127="zákl. přenesená",J127,0)</f>
        <v>0</v>
      </c>
      <c r="BH127" s="132">
        <f>IF(N127="sníž. přenesená",J127,0)</f>
        <v>0</v>
      </c>
      <c r="BI127" s="132">
        <f>IF(N127="nulová",J127,0)</f>
        <v>0</v>
      </c>
      <c r="BJ127" s="13" t="s">
        <v>78</v>
      </c>
      <c r="BK127" s="132">
        <f>ROUND(I127*H127,2)</f>
        <v>0</v>
      </c>
      <c r="BL127" s="13" t="s">
        <v>120</v>
      </c>
      <c r="BM127" s="131" t="s">
        <v>166</v>
      </c>
    </row>
    <row r="128" spans="2:65" s="1" customFormat="1" ht="16.5" customHeight="1">
      <c r="B128" s="119"/>
      <c r="C128" s="133" t="s">
        <v>132</v>
      </c>
      <c r="D128" s="133" t="s">
        <v>114</v>
      </c>
      <c r="E128" s="134" t="s">
        <v>167</v>
      </c>
      <c r="F128" s="135" t="s">
        <v>168</v>
      </c>
      <c r="G128" s="136" t="s">
        <v>115</v>
      </c>
      <c r="H128" s="137">
        <v>238.7</v>
      </c>
      <c r="I128" s="138"/>
      <c r="J128" s="138">
        <f>ROUND(I128*H128,2)</f>
        <v>0</v>
      </c>
      <c r="K128" s="139"/>
      <c r="L128" s="140"/>
      <c r="M128" s="141" t="s">
        <v>1</v>
      </c>
      <c r="N128" s="142" t="s">
        <v>37</v>
      </c>
      <c r="O128" s="129">
        <v>0</v>
      </c>
      <c r="P128" s="129">
        <f>O128*H128</f>
        <v>0</v>
      </c>
      <c r="Q128" s="129">
        <v>0</v>
      </c>
      <c r="R128" s="129">
        <f>Q128*H128</f>
        <v>0</v>
      </c>
      <c r="S128" s="129">
        <v>0</v>
      </c>
      <c r="T128" s="130">
        <f>S128*H128</f>
        <v>0</v>
      </c>
      <c r="AR128" s="131" t="s">
        <v>119</v>
      </c>
      <c r="AT128" s="131" t="s">
        <v>114</v>
      </c>
      <c r="AU128" s="131" t="s">
        <v>78</v>
      </c>
      <c r="AY128" s="13" t="s">
        <v>111</v>
      </c>
      <c r="BE128" s="132">
        <f>IF(N128="základní",J128,0)</f>
        <v>0</v>
      </c>
      <c r="BF128" s="132">
        <f>IF(N128="snížená",J128,0)</f>
        <v>0</v>
      </c>
      <c r="BG128" s="132">
        <f>IF(N128="zákl. přenesená",J128,0)</f>
        <v>0</v>
      </c>
      <c r="BH128" s="132">
        <f>IF(N128="sníž. přenesená",J128,0)</f>
        <v>0</v>
      </c>
      <c r="BI128" s="132">
        <f>IF(N128="nulová",J128,0)</f>
        <v>0</v>
      </c>
      <c r="BJ128" s="13" t="s">
        <v>78</v>
      </c>
      <c r="BK128" s="132">
        <f>ROUND(I128*H128,2)</f>
        <v>0</v>
      </c>
      <c r="BL128" s="13" t="s">
        <v>120</v>
      </c>
      <c r="BM128" s="131" t="s">
        <v>169</v>
      </c>
    </row>
    <row r="129" spans="2:65" s="1" customFormat="1" ht="16.5" customHeight="1">
      <c r="B129" s="119"/>
      <c r="C129" s="120" t="s">
        <v>133</v>
      </c>
      <c r="D129" s="120" t="s">
        <v>112</v>
      </c>
      <c r="E129" s="121" t="s">
        <v>122</v>
      </c>
      <c r="F129" s="122" t="s">
        <v>123</v>
      </c>
      <c r="G129" s="123" t="s">
        <v>124</v>
      </c>
      <c r="H129" s="124">
        <v>27</v>
      </c>
      <c r="I129" s="125"/>
      <c r="J129" s="125">
        <f>ROUND(I129*H129,2)</f>
        <v>0</v>
      </c>
      <c r="K129" s="126"/>
      <c r="L129" s="25"/>
      <c r="M129" s="127" t="s">
        <v>1</v>
      </c>
      <c r="N129" s="128" t="s">
        <v>37</v>
      </c>
      <c r="O129" s="129">
        <v>0.35199999999999998</v>
      </c>
      <c r="P129" s="129">
        <f>O129*H129</f>
        <v>9.5039999999999996</v>
      </c>
      <c r="Q129" s="129">
        <v>0</v>
      </c>
      <c r="R129" s="129">
        <f>Q129*H129</f>
        <v>0</v>
      </c>
      <c r="S129" s="129">
        <v>0</v>
      </c>
      <c r="T129" s="130">
        <f>S129*H129</f>
        <v>0</v>
      </c>
      <c r="AR129" s="131" t="s">
        <v>120</v>
      </c>
      <c r="AT129" s="131" t="s">
        <v>112</v>
      </c>
      <c r="AU129" s="131" t="s">
        <v>78</v>
      </c>
      <c r="AY129" s="13" t="s">
        <v>111</v>
      </c>
      <c r="BE129" s="132">
        <f>IF(N129="základní",J129,0)</f>
        <v>0</v>
      </c>
      <c r="BF129" s="132">
        <f>IF(N129="snížená",J129,0)</f>
        <v>0</v>
      </c>
      <c r="BG129" s="132">
        <f>IF(N129="zákl. přenesená",J129,0)</f>
        <v>0</v>
      </c>
      <c r="BH129" s="132">
        <f>IF(N129="sníž. přenesená",J129,0)</f>
        <v>0</v>
      </c>
      <c r="BI129" s="132">
        <f>IF(N129="nulová",J129,0)</f>
        <v>0</v>
      </c>
      <c r="BJ129" s="13" t="s">
        <v>78</v>
      </c>
      <c r="BK129" s="132">
        <f>ROUND(I129*H129,2)</f>
        <v>0</v>
      </c>
      <c r="BL129" s="13" t="s">
        <v>120</v>
      </c>
      <c r="BM129" s="131" t="s">
        <v>170</v>
      </c>
    </row>
    <row r="130" spans="2:65" s="1" customFormat="1" ht="19.2">
      <c r="B130" s="25"/>
      <c r="D130" s="143" t="s">
        <v>125</v>
      </c>
      <c r="F130" s="144" t="s">
        <v>126</v>
      </c>
      <c r="L130" s="25"/>
      <c r="M130" s="145"/>
      <c r="T130" s="49"/>
      <c r="AT130" s="13" t="s">
        <v>125</v>
      </c>
      <c r="AU130" s="13" t="s">
        <v>78</v>
      </c>
    </row>
    <row r="131" spans="2:65" s="1" customFormat="1" ht="24.15" customHeight="1">
      <c r="B131" s="119"/>
      <c r="C131" s="133" t="s">
        <v>135</v>
      </c>
      <c r="D131" s="133" t="s">
        <v>114</v>
      </c>
      <c r="E131" s="134" t="s">
        <v>128</v>
      </c>
      <c r="F131" s="135" t="s">
        <v>129</v>
      </c>
      <c r="G131" s="136" t="s">
        <v>130</v>
      </c>
      <c r="H131" s="137">
        <v>27</v>
      </c>
      <c r="I131" s="138"/>
      <c r="J131" s="138">
        <f>ROUND(I131*H131,2)</f>
        <v>0</v>
      </c>
      <c r="K131" s="139"/>
      <c r="L131" s="140"/>
      <c r="M131" s="141" t="s">
        <v>1</v>
      </c>
      <c r="N131" s="142" t="s">
        <v>37</v>
      </c>
      <c r="O131" s="129">
        <v>0</v>
      </c>
      <c r="P131" s="129">
        <f>O131*H131</f>
        <v>0</v>
      </c>
      <c r="Q131" s="129">
        <v>0</v>
      </c>
      <c r="R131" s="129">
        <f>Q131*H131</f>
        <v>0</v>
      </c>
      <c r="S131" s="129">
        <v>0</v>
      </c>
      <c r="T131" s="130">
        <f>S131*H131</f>
        <v>0</v>
      </c>
      <c r="AR131" s="131" t="s">
        <v>119</v>
      </c>
      <c r="AT131" s="131" t="s">
        <v>114</v>
      </c>
      <c r="AU131" s="131" t="s">
        <v>78</v>
      </c>
      <c r="AY131" s="13" t="s">
        <v>111</v>
      </c>
      <c r="BE131" s="132">
        <f>IF(N131="základní",J131,0)</f>
        <v>0</v>
      </c>
      <c r="BF131" s="132">
        <f>IF(N131="snížená",J131,0)</f>
        <v>0</v>
      </c>
      <c r="BG131" s="132">
        <f>IF(N131="zákl. přenesená",J131,0)</f>
        <v>0</v>
      </c>
      <c r="BH131" s="132">
        <f>IF(N131="sníž. přenesená",J131,0)</f>
        <v>0</v>
      </c>
      <c r="BI131" s="132">
        <f>IF(N131="nulová",J131,0)</f>
        <v>0</v>
      </c>
      <c r="BJ131" s="13" t="s">
        <v>78</v>
      </c>
      <c r="BK131" s="132">
        <f>ROUND(I131*H131,2)</f>
        <v>0</v>
      </c>
      <c r="BL131" s="13" t="s">
        <v>120</v>
      </c>
      <c r="BM131" s="131" t="s">
        <v>171</v>
      </c>
    </row>
    <row r="132" spans="2:65" s="10" customFormat="1" ht="25.95" customHeight="1">
      <c r="B132" s="110"/>
      <c r="D132" s="111" t="s">
        <v>71</v>
      </c>
      <c r="E132" s="112" t="s">
        <v>143</v>
      </c>
      <c r="F132" s="112" t="s">
        <v>145</v>
      </c>
      <c r="J132" s="113">
        <f>BK132</f>
        <v>0</v>
      </c>
      <c r="L132" s="110"/>
      <c r="M132" s="114"/>
      <c r="P132" s="115">
        <f>SUM(P133:P135)</f>
        <v>45.756</v>
      </c>
      <c r="R132" s="115">
        <f>SUM(R133:R135)</f>
        <v>0</v>
      </c>
      <c r="T132" s="116">
        <f>SUM(T133:T135)</f>
        <v>0</v>
      </c>
      <c r="AR132" s="111" t="s">
        <v>78</v>
      </c>
      <c r="AT132" s="117" t="s">
        <v>71</v>
      </c>
      <c r="AU132" s="117" t="s">
        <v>72</v>
      </c>
      <c r="AY132" s="111" t="s">
        <v>111</v>
      </c>
      <c r="BK132" s="118">
        <f>SUM(BK133:BK135)</f>
        <v>0</v>
      </c>
    </row>
    <row r="133" spans="2:65" s="1" customFormat="1" ht="24.15" customHeight="1">
      <c r="B133" s="119"/>
      <c r="C133" s="120" t="s">
        <v>8</v>
      </c>
      <c r="D133" s="120" t="s">
        <v>112</v>
      </c>
      <c r="E133" s="121" t="s">
        <v>172</v>
      </c>
      <c r="F133" s="122" t="s">
        <v>173</v>
      </c>
      <c r="G133" s="123" t="s">
        <v>124</v>
      </c>
      <c r="H133" s="124">
        <v>12</v>
      </c>
      <c r="I133" s="125"/>
      <c r="J133" s="125">
        <f>ROUND(I133*H133,2)</f>
        <v>0</v>
      </c>
      <c r="K133" s="126"/>
      <c r="L133" s="25"/>
      <c r="M133" s="127" t="s">
        <v>1</v>
      </c>
      <c r="N133" s="128" t="s">
        <v>37</v>
      </c>
      <c r="O133" s="129">
        <v>3.8130000000000002</v>
      </c>
      <c r="P133" s="129">
        <f>O133*H133</f>
        <v>45.756</v>
      </c>
      <c r="Q133" s="129">
        <v>0</v>
      </c>
      <c r="R133" s="129">
        <f>Q133*H133</f>
        <v>0</v>
      </c>
      <c r="S133" s="129">
        <v>0</v>
      </c>
      <c r="T133" s="130">
        <f>S133*H133</f>
        <v>0</v>
      </c>
      <c r="AR133" s="131" t="s">
        <v>117</v>
      </c>
      <c r="AT133" s="131" t="s">
        <v>112</v>
      </c>
      <c r="AU133" s="131" t="s">
        <v>78</v>
      </c>
      <c r="AY133" s="13" t="s">
        <v>111</v>
      </c>
      <c r="BE133" s="132">
        <f>IF(N133="základní",J133,0)</f>
        <v>0</v>
      </c>
      <c r="BF133" s="132">
        <f>IF(N133="snížená",J133,0)</f>
        <v>0</v>
      </c>
      <c r="BG133" s="132">
        <f>IF(N133="zákl. přenesená",J133,0)</f>
        <v>0</v>
      </c>
      <c r="BH133" s="132">
        <f>IF(N133="sníž. přenesená",J133,0)</f>
        <v>0</v>
      </c>
      <c r="BI133" s="132">
        <f>IF(N133="nulová",J133,0)</f>
        <v>0</v>
      </c>
      <c r="BJ133" s="13" t="s">
        <v>78</v>
      </c>
      <c r="BK133" s="132">
        <f>ROUND(I133*H133,2)</f>
        <v>0</v>
      </c>
      <c r="BL133" s="13" t="s">
        <v>117</v>
      </c>
      <c r="BM133" s="131" t="s">
        <v>174</v>
      </c>
    </row>
    <row r="134" spans="2:65" s="1" customFormat="1">
      <c r="B134" s="25"/>
      <c r="D134" s="150" t="s">
        <v>144</v>
      </c>
      <c r="F134" s="151" t="s">
        <v>175</v>
      </c>
      <c r="L134" s="25"/>
      <c r="M134" s="145"/>
      <c r="T134" s="49"/>
      <c r="AT134" s="13" t="s">
        <v>144</v>
      </c>
      <c r="AU134" s="13" t="s">
        <v>78</v>
      </c>
    </row>
    <row r="135" spans="2:65" s="1" customFormat="1" ht="49.2" customHeight="1">
      <c r="B135" s="119"/>
      <c r="C135" s="133" t="s">
        <v>138</v>
      </c>
      <c r="D135" s="133" t="s">
        <v>114</v>
      </c>
      <c r="E135" s="134" t="s">
        <v>146</v>
      </c>
      <c r="F135" s="135" t="s">
        <v>176</v>
      </c>
      <c r="G135" s="136" t="s">
        <v>134</v>
      </c>
      <c r="H135" s="137">
        <v>12</v>
      </c>
      <c r="I135" s="138"/>
      <c r="J135" s="138">
        <f>ROUND(I135*H135,2)</f>
        <v>0</v>
      </c>
      <c r="K135" s="139"/>
      <c r="L135" s="140"/>
      <c r="M135" s="146" t="s">
        <v>1</v>
      </c>
      <c r="N135" s="147" t="s">
        <v>37</v>
      </c>
      <c r="O135" s="148">
        <v>0</v>
      </c>
      <c r="P135" s="148">
        <f>O135*H135</f>
        <v>0</v>
      </c>
      <c r="Q135" s="148">
        <v>0</v>
      </c>
      <c r="R135" s="148">
        <f>Q135*H135</f>
        <v>0</v>
      </c>
      <c r="S135" s="148">
        <v>0</v>
      </c>
      <c r="T135" s="149">
        <f>S135*H135</f>
        <v>0</v>
      </c>
      <c r="AR135" s="131" t="s">
        <v>132</v>
      </c>
      <c r="AT135" s="131" t="s">
        <v>114</v>
      </c>
      <c r="AU135" s="131" t="s">
        <v>78</v>
      </c>
      <c r="AY135" s="13" t="s">
        <v>111</v>
      </c>
      <c r="BE135" s="132">
        <f>IF(N135="základní",J135,0)</f>
        <v>0</v>
      </c>
      <c r="BF135" s="132">
        <f>IF(N135="snížená",J135,0)</f>
        <v>0</v>
      </c>
      <c r="BG135" s="132">
        <f>IF(N135="zákl. přenesená",J135,0)</f>
        <v>0</v>
      </c>
      <c r="BH135" s="132">
        <f>IF(N135="sníž. přenesená",J135,0)</f>
        <v>0</v>
      </c>
      <c r="BI135" s="132">
        <f>IF(N135="nulová",J135,0)</f>
        <v>0</v>
      </c>
      <c r="BJ135" s="13" t="s">
        <v>78</v>
      </c>
      <c r="BK135" s="132">
        <f>ROUND(I135*H135,2)</f>
        <v>0</v>
      </c>
      <c r="BL135" s="13" t="s">
        <v>117</v>
      </c>
      <c r="BM135" s="131" t="s">
        <v>177</v>
      </c>
    </row>
    <row r="136" spans="2:65" s="1" customFormat="1" ht="6.9" customHeight="1">
      <c r="B136" s="37"/>
      <c r="C136" s="38"/>
      <c r="D136" s="38"/>
      <c r="E136" s="38"/>
      <c r="F136" s="38"/>
      <c r="G136" s="38"/>
      <c r="H136" s="38"/>
      <c r="I136" s="38"/>
      <c r="J136" s="38"/>
      <c r="K136" s="38"/>
      <c r="L136" s="25"/>
    </row>
  </sheetData>
  <autoFilter ref="C118:K135" xr:uid="{00000000-0009-0000-0000-000003000000}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hyperlinks>
    <hyperlink ref="F124" r:id="rId1" xr:uid="{00000000-0004-0000-0300-000000000000}"/>
    <hyperlink ref="F134" r:id="rId2" xr:uid="{00000000-0004-0000-0300-000001000000}"/>
  </hyperlinks>
  <pageMargins left="0.39374999999999999" right="0.39374999999999999" top="0.39374999999999999" bottom="0.39374999999999999" header="0" footer="0"/>
  <pageSetup paperSize="9" scale="88" fitToHeight="100" orientation="portrait" blackAndWhite="1" r:id="rId3"/>
  <headerFooter>
    <oddFooter>&amp;CStrana &amp;P z &amp;N</oddFooter>
  </headerFooter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24"/>
  <sheetViews>
    <sheetView showGridLines="0" topLeftCell="A111" workbookViewId="0">
      <selection activeCell="I121" sqref="I121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190" t="s">
        <v>5</v>
      </c>
      <c r="M2" s="184"/>
      <c r="N2" s="184"/>
      <c r="O2" s="184"/>
      <c r="P2" s="184"/>
      <c r="Q2" s="184"/>
      <c r="R2" s="184"/>
      <c r="S2" s="184"/>
      <c r="T2" s="184"/>
      <c r="U2" s="184"/>
      <c r="V2" s="184"/>
      <c r="AT2" s="13" t="s">
        <v>85</v>
      </c>
    </row>
    <row r="3" spans="2:46" ht="6.9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79</v>
      </c>
    </row>
    <row r="4" spans="2:46" ht="24.9" customHeight="1">
      <c r="B4" s="16"/>
      <c r="D4" s="17" t="s">
        <v>89</v>
      </c>
      <c r="L4" s="16"/>
      <c r="M4" s="81" t="s">
        <v>10</v>
      </c>
      <c r="AT4" s="13" t="s">
        <v>3</v>
      </c>
    </row>
    <row r="5" spans="2:46" ht="6.9" customHeight="1">
      <c r="B5" s="16"/>
      <c r="L5" s="16"/>
    </row>
    <row r="6" spans="2:46" ht="12" customHeight="1">
      <c r="B6" s="16"/>
      <c r="D6" s="22" t="s">
        <v>14</v>
      </c>
      <c r="L6" s="16"/>
    </row>
    <row r="7" spans="2:46" ht="16.5" customHeight="1">
      <c r="B7" s="16"/>
      <c r="E7" s="196" t="str">
        <f>'Rekapitulace stavby'!K6</f>
        <v>REVITALIZACE HŘBITOVA V RUDĚ NAD MORAVOU</v>
      </c>
      <c r="F7" s="197"/>
      <c r="G7" s="197"/>
      <c r="H7" s="197"/>
      <c r="L7" s="16"/>
    </row>
    <row r="8" spans="2:46" s="1" customFormat="1" ht="12" customHeight="1">
      <c r="B8" s="25"/>
      <c r="D8" s="22" t="s">
        <v>90</v>
      </c>
      <c r="L8" s="25"/>
    </row>
    <row r="9" spans="2:46" s="1" customFormat="1" ht="16.5" customHeight="1">
      <c r="B9" s="25"/>
      <c r="E9" s="161" t="s">
        <v>178</v>
      </c>
      <c r="F9" s="195"/>
      <c r="G9" s="195"/>
      <c r="H9" s="195"/>
      <c r="L9" s="25"/>
    </row>
    <row r="10" spans="2:46" s="1" customFormat="1">
      <c r="B10" s="25"/>
      <c r="L10" s="25"/>
    </row>
    <row r="11" spans="2:46" s="1" customFormat="1" ht="12" customHeight="1">
      <c r="B11" s="25"/>
      <c r="D11" s="22" t="s">
        <v>16</v>
      </c>
      <c r="F11" s="20" t="s">
        <v>1</v>
      </c>
      <c r="I11" s="22" t="s">
        <v>17</v>
      </c>
      <c r="J11" s="20" t="s">
        <v>1</v>
      </c>
      <c r="L11" s="25"/>
    </row>
    <row r="12" spans="2:46" s="1" customFormat="1" ht="12" customHeight="1">
      <c r="B12" s="25"/>
      <c r="D12" s="22" t="s">
        <v>18</v>
      </c>
      <c r="F12" s="20" t="s">
        <v>19</v>
      </c>
      <c r="I12" s="22" t="s">
        <v>20</v>
      </c>
      <c r="J12" s="45" t="str">
        <f>'Rekapitulace stavby'!AN8</f>
        <v>25. 1. 2021</v>
      </c>
      <c r="L12" s="25"/>
    </row>
    <row r="13" spans="2:46" s="1" customFormat="1" ht="10.95" customHeight="1">
      <c r="B13" s="25"/>
      <c r="L13" s="25"/>
    </row>
    <row r="14" spans="2:46" s="1" customFormat="1" ht="12" customHeight="1">
      <c r="B14" s="25"/>
      <c r="D14" s="22" t="s">
        <v>22</v>
      </c>
      <c r="I14" s="22" t="s">
        <v>23</v>
      </c>
      <c r="J14" s="20" t="str">
        <f>IF('Rekapitulace stavby'!AN10="","",'Rekapitulace stavby'!AN10)</f>
        <v/>
      </c>
      <c r="L14" s="25"/>
    </row>
    <row r="15" spans="2:46" s="1" customFormat="1" ht="18" customHeight="1">
      <c r="B15" s="25"/>
      <c r="E15" s="20" t="str">
        <f>IF('Rekapitulace stavby'!E11="","",'Rekapitulace stavby'!E11)</f>
        <v xml:space="preserve"> </v>
      </c>
      <c r="I15" s="22" t="s">
        <v>25</v>
      </c>
      <c r="J15" s="20" t="str">
        <f>IF('Rekapitulace stavby'!AN11="","",'Rekapitulace stavby'!AN11)</f>
        <v/>
      </c>
      <c r="L15" s="25"/>
    </row>
    <row r="16" spans="2:46" s="1" customFormat="1" ht="6.9" customHeight="1">
      <c r="B16" s="25"/>
      <c r="L16" s="25"/>
    </row>
    <row r="17" spans="2:12" s="1" customFormat="1" ht="12" customHeight="1">
      <c r="B17" s="25"/>
      <c r="D17" s="22" t="s">
        <v>26</v>
      </c>
      <c r="I17" s="22" t="s">
        <v>23</v>
      </c>
      <c r="J17" s="20" t="str">
        <f>'Rekapitulace stavby'!AN13</f>
        <v/>
      </c>
      <c r="L17" s="25"/>
    </row>
    <row r="18" spans="2:12" s="1" customFormat="1" ht="18" customHeight="1">
      <c r="B18" s="25"/>
      <c r="E18" s="183" t="str">
        <f>'Rekapitulace stavby'!E14</f>
        <v xml:space="preserve"> </v>
      </c>
      <c r="F18" s="183"/>
      <c r="G18" s="183"/>
      <c r="H18" s="183"/>
      <c r="I18" s="22" t="s">
        <v>25</v>
      </c>
      <c r="J18" s="20" t="str">
        <f>'Rekapitulace stavby'!AN14</f>
        <v/>
      </c>
      <c r="L18" s="25"/>
    </row>
    <row r="19" spans="2:12" s="1" customFormat="1" ht="6.9" customHeight="1">
      <c r="B19" s="25"/>
      <c r="L19" s="25"/>
    </row>
    <row r="20" spans="2:12" s="1" customFormat="1" ht="12" customHeight="1">
      <c r="B20" s="25"/>
      <c r="D20" s="22" t="s">
        <v>27</v>
      </c>
      <c r="I20" s="22" t="s">
        <v>23</v>
      </c>
      <c r="J20" s="20" t="s">
        <v>1</v>
      </c>
      <c r="L20" s="25"/>
    </row>
    <row r="21" spans="2:12" s="1" customFormat="1" ht="18" customHeight="1">
      <c r="B21" s="25"/>
      <c r="E21" s="20" t="s">
        <v>28</v>
      </c>
      <c r="I21" s="22" t="s">
        <v>25</v>
      </c>
      <c r="J21" s="20" t="s">
        <v>1</v>
      </c>
      <c r="L21" s="25"/>
    </row>
    <row r="22" spans="2:12" s="1" customFormat="1" ht="6.9" customHeight="1">
      <c r="B22" s="25"/>
      <c r="L22" s="25"/>
    </row>
    <row r="23" spans="2:12" s="1" customFormat="1" ht="12" customHeight="1">
      <c r="B23" s="25"/>
      <c r="D23" s="22" t="s">
        <v>30</v>
      </c>
      <c r="I23" s="22" t="s">
        <v>23</v>
      </c>
      <c r="J23" s="20" t="str">
        <f>IF('Rekapitulace stavby'!AN19="","",'Rekapitulace stavby'!AN19)</f>
        <v/>
      </c>
      <c r="L23" s="25"/>
    </row>
    <row r="24" spans="2:12" s="1" customFormat="1" ht="18" customHeight="1">
      <c r="B24" s="25"/>
      <c r="E24" s="20" t="str">
        <f>IF('Rekapitulace stavby'!E20="","",'Rekapitulace stavby'!E20)</f>
        <v xml:space="preserve"> </v>
      </c>
      <c r="I24" s="22" t="s">
        <v>25</v>
      </c>
      <c r="J24" s="20" t="str">
        <f>IF('Rekapitulace stavby'!AN20="","",'Rekapitulace stavby'!AN20)</f>
        <v/>
      </c>
      <c r="L24" s="25"/>
    </row>
    <row r="25" spans="2:12" s="1" customFormat="1" ht="6.9" customHeight="1">
      <c r="B25" s="25"/>
      <c r="L25" s="25"/>
    </row>
    <row r="26" spans="2:12" s="1" customFormat="1" ht="12" customHeight="1">
      <c r="B26" s="25"/>
      <c r="D26" s="22" t="s">
        <v>31</v>
      </c>
      <c r="L26" s="25"/>
    </row>
    <row r="27" spans="2:12" s="7" customFormat="1" ht="16.5" customHeight="1">
      <c r="B27" s="82"/>
      <c r="E27" s="186" t="s">
        <v>1</v>
      </c>
      <c r="F27" s="186"/>
      <c r="G27" s="186"/>
      <c r="H27" s="186"/>
      <c r="L27" s="82"/>
    </row>
    <row r="28" spans="2:12" s="1" customFormat="1" ht="6.9" customHeight="1">
      <c r="B28" s="25"/>
      <c r="L28" s="25"/>
    </row>
    <row r="29" spans="2:12" s="1" customFormat="1" ht="6.9" customHeight="1">
      <c r="B29" s="25"/>
      <c r="D29" s="46"/>
      <c r="E29" s="46"/>
      <c r="F29" s="46"/>
      <c r="G29" s="46"/>
      <c r="H29" s="46"/>
      <c r="I29" s="46"/>
      <c r="J29" s="46"/>
      <c r="K29" s="46"/>
      <c r="L29" s="25"/>
    </row>
    <row r="30" spans="2:12" s="1" customFormat="1" ht="25.35" customHeight="1">
      <c r="B30" s="25"/>
      <c r="D30" s="83" t="s">
        <v>32</v>
      </c>
      <c r="J30" s="59">
        <f>ROUND(J118, 2)</f>
        <v>0</v>
      </c>
      <c r="L30" s="25"/>
    </row>
    <row r="31" spans="2:12" s="1" customFormat="1" ht="6.9" customHeight="1">
      <c r="B31" s="25"/>
      <c r="D31" s="46"/>
      <c r="E31" s="46"/>
      <c r="F31" s="46"/>
      <c r="G31" s="46"/>
      <c r="H31" s="46"/>
      <c r="I31" s="46"/>
      <c r="J31" s="46"/>
      <c r="K31" s="46"/>
      <c r="L31" s="25"/>
    </row>
    <row r="32" spans="2:12" s="1" customFormat="1" ht="14.4" customHeight="1">
      <c r="B32" s="25"/>
      <c r="F32" s="28" t="s">
        <v>34</v>
      </c>
      <c r="I32" s="28" t="s">
        <v>33</v>
      </c>
      <c r="J32" s="28" t="s">
        <v>35</v>
      </c>
      <c r="L32" s="25"/>
    </row>
    <row r="33" spans="2:12" s="1" customFormat="1" ht="14.4" customHeight="1">
      <c r="B33" s="25"/>
      <c r="D33" s="48" t="s">
        <v>36</v>
      </c>
      <c r="E33" s="22" t="s">
        <v>37</v>
      </c>
      <c r="F33" s="84">
        <f>ROUND((SUM(BE118:BE123)),  2)</f>
        <v>0</v>
      </c>
      <c r="I33" s="85">
        <v>0.21</v>
      </c>
      <c r="J33" s="84">
        <f>ROUND(((SUM(BE118:BE123))*I33),  2)</f>
        <v>0</v>
      </c>
      <c r="L33" s="25"/>
    </row>
    <row r="34" spans="2:12" s="1" customFormat="1" ht="14.4" customHeight="1">
      <c r="B34" s="25"/>
      <c r="E34" s="22" t="s">
        <v>38</v>
      </c>
      <c r="F34" s="84">
        <f>ROUND((SUM(BF118:BF123)),  2)</f>
        <v>0</v>
      </c>
      <c r="I34" s="85">
        <v>0.12</v>
      </c>
      <c r="J34" s="84">
        <f>ROUND(((SUM(BF118:BF123))*I34),  2)</f>
        <v>0</v>
      </c>
      <c r="L34" s="25"/>
    </row>
    <row r="35" spans="2:12" s="1" customFormat="1" ht="14.4" hidden="1" customHeight="1">
      <c r="B35" s="25"/>
      <c r="E35" s="22" t="s">
        <v>39</v>
      </c>
      <c r="F35" s="84">
        <f>ROUND((SUM(BG118:BG123)),  2)</f>
        <v>0</v>
      </c>
      <c r="I35" s="85">
        <v>0.21</v>
      </c>
      <c r="J35" s="84">
        <f>0</f>
        <v>0</v>
      </c>
      <c r="L35" s="25"/>
    </row>
    <row r="36" spans="2:12" s="1" customFormat="1" ht="14.4" hidden="1" customHeight="1">
      <c r="B36" s="25"/>
      <c r="E36" s="22" t="s">
        <v>40</v>
      </c>
      <c r="F36" s="84">
        <f>ROUND((SUM(BH118:BH123)),  2)</f>
        <v>0</v>
      </c>
      <c r="I36" s="85">
        <v>0.12</v>
      </c>
      <c r="J36" s="84">
        <f>0</f>
        <v>0</v>
      </c>
      <c r="L36" s="25"/>
    </row>
    <row r="37" spans="2:12" s="1" customFormat="1" ht="14.4" hidden="1" customHeight="1">
      <c r="B37" s="25"/>
      <c r="E37" s="22" t="s">
        <v>41</v>
      </c>
      <c r="F37" s="84">
        <f>ROUND((SUM(BI118:BI123)),  2)</f>
        <v>0</v>
      </c>
      <c r="I37" s="85">
        <v>0</v>
      </c>
      <c r="J37" s="84">
        <f>0</f>
        <v>0</v>
      </c>
      <c r="L37" s="25"/>
    </row>
    <row r="38" spans="2:12" s="1" customFormat="1" ht="6.9" customHeight="1">
      <c r="B38" s="25"/>
      <c r="L38" s="25"/>
    </row>
    <row r="39" spans="2:12" s="1" customFormat="1" ht="25.35" customHeight="1">
      <c r="B39" s="25"/>
      <c r="C39" s="86"/>
      <c r="D39" s="87" t="s">
        <v>42</v>
      </c>
      <c r="E39" s="50"/>
      <c r="F39" s="50"/>
      <c r="G39" s="88" t="s">
        <v>43</v>
      </c>
      <c r="H39" s="89" t="s">
        <v>44</v>
      </c>
      <c r="I39" s="50"/>
      <c r="J39" s="90">
        <f>SUM(J30:J37)</f>
        <v>0</v>
      </c>
      <c r="K39" s="91"/>
      <c r="L39" s="25"/>
    </row>
    <row r="40" spans="2:12" s="1" customFormat="1" ht="14.4" customHeight="1">
      <c r="B40" s="25"/>
      <c r="L40" s="25"/>
    </row>
    <row r="41" spans="2:12" ht="14.4" customHeight="1">
      <c r="B41" s="16"/>
      <c r="L41" s="16"/>
    </row>
    <row r="42" spans="2:12" ht="14.4" customHeight="1">
      <c r="B42" s="16"/>
      <c r="L42" s="16"/>
    </row>
    <row r="43" spans="2:12" ht="14.4" customHeight="1">
      <c r="B43" s="16"/>
      <c r="L43" s="16"/>
    </row>
    <row r="44" spans="2:12" ht="14.4" customHeight="1">
      <c r="B44" s="16"/>
      <c r="L44" s="16"/>
    </row>
    <row r="45" spans="2:12" ht="14.4" customHeight="1">
      <c r="B45" s="16"/>
      <c r="L45" s="16"/>
    </row>
    <row r="46" spans="2:12" ht="14.4" customHeight="1">
      <c r="B46" s="16"/>
      <c r="L46" s="16"/>
    </row>
    <row r="47" spans="2:12" ht="14.4" customHeight="1">
      <c r="B47" s="16"/>
      <c r="L47" s="16"/>
    </row>
    <row r="48" spans="2:12" ht="14.4" customHeight="1">
      <c r="B48" s="16"/>
      <c r="L48" s="16"/>
    </row>
    <row r="49" spans="2:12" ht="14.4" customHeight="1">
      <c r="B49" s="16"/>
      <c r="L49" s="16"/>
    </row>
    <row r="50" spans="2:12" s="1" customFormat="1" ht="14.4" customHeight="1">
      <c r="B50" s="25"/>
      <c r="D50" s="34" t="s">
        <v>45</v>
      </c>
      <c r="E50" s="35"/>
      <c r="F50" s="35"/>
      <c r="G50" s="34" t="s">
        <v>46</v>
      </c>
      <c r="H50" s="35"/>
      <c r="I50" s="35"/>
      <c r="J50" s="35"/>
      <c r="K50" s="35"/>
      <c r="L50" s="25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3.2">
      <c r="B61" s="25"/>
      <c r="D61" s="36" t="s">
        <v>47</v>
      </c>
      <c r="E61" s="27"/>
      <c r="F61" s="92" t="s">
        <v>48</v>
      </c>
      <c r="G61" s="36" t="s">
        <v>47</v>
      </c>
      <c r="H61" s="27"/>
      <c r="I61" s="27"/>
      <c r="J61" s="93" t="s">
        <v>48</v>
      </c>
      <c r="K61" s="27"/>
      <c r="L61" s="25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3.2">
      <c r="B65" s="25"/>
      <c r="D65" s="34" t="s">
        <v>49</v>
      </c>
      <c r="E65" s="35"/>
      <c r="F65" s="35"/>
      <c r="G65" s="34" t="s">
        <v>50</v>
      </c>
      <c r="H65" s="35"/>
      <c r="I65" s="35"/>
      <c r="J65" s="35"/>
      <c r="K65" s="35"/>
      <c r="L65" s="25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3.2">
      <c r="B76" s="25"/>
      <c r="D76" s="36" t="s">
        <v>47</v>
      </c>
      <c r="E76" s="27"/>
      <c r="F76" s="92" t="s">
        <v>48</v>
      </c>
      <c r="G76" s="36" t="s">
        <v>47</v>
      </c>
      <c r="H76" s="27"/>
      <c r="I76" s="27"/>
      <c r="J76" s="93" t="s">
        <v>48</v>
      </c>
      <c r="K76" s="27"/>
      <c r="L76" s="25"/>
    </row>
    <row r="77" spans="2:12" s="1" customFormat="1" ht="14.4" customHeight="1"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25"/>
    </row>
    <row r="81" spans="2:47" s="1" customFormat="1" ht="6.9" customHeight="1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25"/>
    </row>
    <row r="82" spans="2:47" s="1" customFormat="1" ht="24.9" customHeight="1">
      <c r="B82" s="25"/>
      <c r="C82" s="17" t="s">
        <v>91</v>
      </c>
      <c r="L82" s="25"/>
    </row>
    <row r="83" spans="2:47" s="1" customFormat="1" ht="6.9" customHeight="1">
      <c r="B83" s="25"/>
      <c r="L83" s="25"/>
    </row>
    <row r="84" spans="2:47" s="1" customFormat="1" ht="12" customHeight="1">
      <c r="B84" s="25"/>
      <c r="C84" s="22" t="s">
        <v>14</v>
      </c>
      <c r="L84" s="25"/>
    </row>
    <row r="85" spans="2:47" s="1" customFormat="1" ht="16.5" customHeight="1">
      <c r="B85" s="25"/>
      <c r="E85" s="196" t="str">
        <f>E7</f>
        <v>REVITALIZACE HŘBITOVA V RUDĚ NAD MORAVOU</v>
      </c>
      <c r="F85" s="197"/>
      <c r="G85" s="197"/>
      <c r="H85" s="197"/>
      <c r="L85" s="25"/>
    </row>
    <row r="86" spans="2:47" s="1" customFormat="1" ht="12" customHeight="1">
      <c r="B86" s="25"/>
      <c r="C86" s="22" t="s">
        <v>90</v>
      </c>
      <c r="L86" s="25"/>
    </row>
    <row r="87" spans="2:47" s="1" customFormat="1" ht="16.5" customHeight="1">
      <c r="B87" s="25"/>
      <c r="E87" s="161" t="str">
        <f>E9</f>
        <v>04 - Revize</v>
      </c>
      <c r="F87" s="195"/>
      <c r="G87" s="195"/>
      <c r="H87" s="195"/>
      <c r="L87" s="25"/>
    </row>
    <row r="88" spans="2:47" s="1" customFormat="1" ht="6.9" customHeight="1">
      <c r="B88" s="25"/>
      <c r="L88" s="25"/>
    </row>
    <row r="89" spans="2:47" s="1" customFormat="1" ht="12" customHeight="1">
      <c r="B89" s="25"/>
      <c r="C89" s="22" t="s">
        <v>18</v>
      </c>
      <c r="F89" s="20" t="str">
        <f>F12</f>
        <v>Ruda nad Moravou</v>
      </c>
      <c r="I89" s="22" t="s">
        <v>20</v>
      </c>
      <c r="J89" s="45" t="str">
        <f>IF(J12="","",J12)</f>
        <v>25. 1. 2021</v>
      </c>
      <c r="L89" s="25"/>
    </row>
    <row r="90" spans="2:47" s="1" customFormat="1" ht="6.9" customHeight="1">
      <c r="B90" s="25"/>
      <c r="L90" s="25"/>
    </row>
    <row r="91" spans="2:47" s="1" customFormat="1" ht="15.15" customHeight="1">
      <c r="B91" s="25"/>
      <c r="C91" s="22" t="s">
        <v>22</v>
      </c>
      <c r="F91" s="20" t="str">
        <f>E15</f>
        <v xml:space="preserve"> </v>
      </c>
      <c r="I91" s="22" t="s">
        <v>27</v>
      </c>
      <c r="J91" s="23" t="str">
        <f>E21</f>
        <v>Ing.Pavel Matura</v>
      </c>
      <c r="L91" s="25"/>
    </row>
    <row r="92" spans="2:47" s="1" customFormat="1" ht="15.15" customHeight="1">
      <c r="B92" s="25"/>
      <c r="C92" s="22" t="s">
        <v>26</v>
      </c>
      <c r="F92" s="20" t="str">
        <f>IF(E18="","",E18)</f>
        <v xml:space="preserve"> </v>
      </c>
      <c r="I92" s="22" t="s">
        <v>30</v>
      </c>
      <c r="J92" s="23" t="str">
        <f>E24</f>
        <v xml:space="preserve"> </v>
      </c>
      <c r="L92" s="25"/>
    </row>
    <row r="93" spans="2:47" s="1" customFormat="1" ht="10.35" customHeight="1">
      <c r="B93" s="25"/>
      <c r="L93" s="25"/>
    </row>
    <row r="94" spans="2:47" s="1" customFormat="1" ht="29.25" customHeight="1">
      <c r="B94" s="25"/>
      <c r="C94" s="94" t="s">
        <v>92</v>
      </c>
      <c r="D94" s="86"/>
      <c r="E94" s="86"/>
      <c r="F94" s="86"/>
      <c r="G94" s="86"/>
      <c r="H94" s="86"/>
      <c r="I94" s="86"/>
      <c r="J94" s="95" t="s">
        <v>93</v>
      </c>
      <c r="K94" s="86"/>
      <c r="L94" s="25"/>
    </row>
    <row r="95" spans="2:47" s="1" customFormat="1" ht="10.35" customHeight="1">
      <c r="B95" s="25"/>
      <c r="L95" s="25"/>
    </row>
    <row r="96" spans="2:47" s="1" customFormat="1" ht="22.95" customHeight="1">
      <c r="B96" s="25"/>
      <c r="C96" s="96" t="s">
        <v>94</v>
      </c>
      <c r="J96" s="59">
        <f>J118</f>
        <v>0</v>
      </c>
      <c r="L96" s="25"/>
      <c r="AU96" s="13" t="s">
        <v>95</v>
      </c>
    </row>
    <row r="97" spans="2:12" s="8" customFormat="1" ht="24.9" customHeight="1">
      <c r="B97" s="97"/>
      <c r="D97" s="98" t="s">
        <v>179</v>
      </c>
      <c r="E97" s="99"/>
      <c r="F97" s="99"/>
      <c r="G97" s="99"/>
      <c r="H97" s="99"/>
      <c r="I97" s="99"/>
      <c r="J97" s="100">
        <f>J119</f>
        <v>0</v>
      </c>
      <c r="L97" s="97"/>
    </row>
    <row r="98" spans="2:12" s="11" customFormat="1" ht="19.95" customHeight="1">
      <c r="B98" s="152"/>
      <c r="D98" s="153" t="s">
        <v>180</v>
      </c>
      <c r="E98" s="154"/>
      <c r="F98" s="154"/>
      <c r="G98" s="154"/>
      <c r="H98" s="154"/>
      <c r="I98" s="154"/>
      <c r="J98" s="155">
        <f>J120</f>
        <v>0</v>
      </c>
      <c r="L98" s="152"/>
    </row>
    <row r="99" spans="2:12" s="1" customFormat="1" ht="21.75" customHeight="1">
      <c r="B99" s="25"/>
      <c r="L99" s="25"/>
    </row>
    <row r="100" spans="2:12" s="1" customFormat="1" ht="6.9" customHeight="1">
      <c r="B100" s="37"/>
      <c r="C100" s="38"/>
      <c r="D100" s="38"/>
      <c r="E100" s="38"/>
      <c r="F100" s="38"/>
      <c r="G100" s="38"/>
      <c r="H100" s="38"/>
      <c r="I100" s="38"/>
      <c r="J100" s="38"/>
      <c r="K100" s="38"/>
      <c r="L100" s="25"/>
    </row>
    <row r="104" spans="2:12" s="1" customFormat="1" ht="6.9" customHeight="1">
      <c r="B104" s="39"/>
      <c r="C104" s="40"/>
      <c r="D104" s="40"/>
      <c r="E104" s="40"/>
      <c r="F104" s="40"/>
      <c r="G104" s="40"/>
      <c r="H104" s="40"/>
      <c r="I104" s="40"/>
      <c r="J104" s="40"/>
      <c r="K104" s="40"/>
      <c r="L104" s="25"/>
    </row>
    <row r="105" spans="2:12" s="1" customFormat="1" ht="24.9" customHeight="1">
      <c r="B105" s="25"/>
      <c r="C105" s="17" t="s">
        <v>96</v>
      </c>
      <c r="L105" s="25"/>
    </row>
    <row r="106" spans="2:12" s="1" customFormat="1" ht="6.9" customHeight="1">
      <c r="B106" s="25"/>
      <c r="L106" s="25"/>
    </row>
    <row r="107" spans="2:12" s="1" customFormat="1" ht="12" customHeight="1">
      <c r="B107" s="25"/>
      <c r="C107" s="22" t="s">
        <v>14</v>
      </c>
      <c r="L107" s="25"/>
    </row>
    <row r="108" spans="2:12" s="1" customFormat="1" ht="16.5" customHeight="1">
      <c r="B108" s="25"/>
      <c r="E108" s="196" t="str">
        <f>E7</f>
        <v>REVITALIZACE HŘBITOVA V RUDĚ NAD MORAVOU</v>
      </c>
      <c r="F108" s="197"/>
      <c r="G108" s="197"/>
      <c r="H108" s="197"/>
      <c r="L108" s="25"/>
    </row>
    <row r="109" spans="2:12" s="1" customFormat="1" ht="12" customHeight="1">
      <c r="B109" s="25"/>
      <c r="C109" s="22" t="s">
        <v>90</v>
      </c>
      <c r="L109" s="25"/>
    </row>
    <row r="110" spans="2:12" s="1" customFormat="1" ht="16.5" customHeight="1">
      <c r="B110" s="25"/>
      <c r="E110" s="161" t="str">
        <f>E9</f>
        <v>04 - Revize</v>
      </c>
      <c r="F110" s="195"/>
      <c r="G110" s="195"/>
      <c r="H110" s="195"/>
      <c r="L110" s="25"/>
    </row>
    <row r="111" spans="2:12" s="1" customFormat="1" ht="6.9" customHeight="1">
      <c r="B111" s="25"/>
      <c r="L111" s="25"/>
    </row>
    <row r="112" spans="2:12" s="1" customFormat="1" ht="12" customHeight="1">
      <c r="B112" s="25"/>
      <c r="C112" s="22" t="s">
        <v>18</v>
      </c>
      <c r="F112" s="20" t="str">
        <f>F12</f>
        <v>Ruda nad Moravou</v>
      </c>
      <c r="I112" s="22" t="s">
        <v>20</v>
      </c>
      <c r="J112" s="45" t="str">
        <f>IF(J12="","",J12)</f>
        <v>25. 1. 2021</v>
      </c>
      <c r="L112" s="25"/>
    </row>
    <row r="113" spans="2:65" s="1" customFormat="1" ht="6.9" customHeight="1">
      <c r="B113" s="25"/>
      <c r="L113" s="25"/>
    </row>
    <row r="114" spans="2:65" s="1" customFormat="1" ht="15.15" customHeight="1">
      <c r="B114" s="25"/>
      <c r="C114" s="22" t="s">
        <v>22</v>
      </c>
      <c r="F114" s="20" t="str">
        <f>E15</f>
        <v xml:space="preserve"> </v>
      </c>
      <c r="I114" s="22" t="s">
        <v>27</v>
      </c>
      <c r="J114" s="23" t="str">
        <f>E21</f>
        <v>Ing.Pavel Matura</v>
      </c>
      <c r="L114" s="25"/>
    </row>
    <row r="115" spans="2:65" s="1" customFormat="1" ht="15.15" customHeight="1">
      <c r="B115" s="25"/>
      <c r="C115" s="22" t="s">
        <v>26</v>
      </c>
      <c r="F115" s="20" t="str">
        <f>IF(E18="","",E18)</f>
        <v xml:space="preserve"> </v>
      </c>
      <c r="I115" s="22" t="s">
        <v>30</v>
      </c>
      <c r="J115" s="23" t="str">
        <f>E24</f>
        <v xml:space="preserve"> </v>
      </c>
      <c r="L115" s="25"/>
    </row>
    <row r="116" spans="2:65" s="1" customFormat="1" ht="10.35" customHeight="1">
      <c r="B116" s="25"/>
      <c r="L116" s="25"/>
    </row>
    <row r="117" spans="2:65" s="9" customFormat="1" ht="29.25" customHeight="1">
      <c r="B117" s="101"/>
      <c r="C117" s="102" t="s">
        <v>97</v>
      </c>
      <c r="D117" s="103" t="s">
        <v>57</v>
      </c>
      <c r="E117" s="103" t="s">
        <v>53</v>
      </c>
      <c r="F117" s="103" t="s">
        <v>54</v>
      </c>
      <c r="G117" s="103" t="s">
        <v>98</v>
      </c>
      <c r="H117" s="103" t="s">
        <v>99</v>
      </c>
      <c r="I117" s="103" t="s">
        <v>100</v>
      </c>
      <c r="J117" s="104" t="s">
        <v>93</v>
      </c>
      <c r="K117" s="105" t="s">
        <v>101</v>
      </c>
      <c r="L117" s="101"/>
      <c r="M117" s="52" t="s">
        <v>1</v>
      </c>
      <c r="N117" s="53" t="s">
        <v>36</v>
      </c>
      <c r="O117" s="53" t="s">
        <v>102</v>
      </c>
      <c r="P117" s="53" t="s">
        <v>103</v>
      </c>
      <c r="Q117" s="53" t="s">
        <v>104</v>
      </c>
      <c r="R117" s="53" t="s">
        <v>105</v>
      </c>
      <c r="S117" s="53" t="s">
        <v>106</v>
      </c>
      <c r="T117" s="54" t="s">
        <v>107</v>
      </c>
    </row>
    <row r="118" spans="2:65" s="1" customFormat="1" ht="22.95" customHeight="1">
      <c r="B118" s="25"/>
      <c r="C118" s="57" t="s">
        <v>108</v>
      </c>
      <c r="J118" s="106">
        <f>BK118</f>
        <v>0</v>
      </c>
      <c r="L118" s="25"/>
      <c r="M118" s="55"/>
      <c r="N118" s="46"/>
      <c r="O118" s="46"/>
      <c r="P118" s="107">
        <f>P119</f>
        <v>23.504999999999999</v>
      </c>
      <c r="Q118" s="46"/>
      <c r="R118" s="107">
        <f>R119</f>
        <v>0</v>
      </c>
      <c r="S118" s="46"/>
      <c r="T118" s="108">
        <f>T119</f>
        <v>0</v>
      </c>
      <c r="AT118" s="13" t="s">
        <v>71</v>
      </c>
      <c r="AU118" s="13" t="s">
        <v>95</v>
      </c>
      <c r="BK118" s="109">
        <f>BK119</f>
        <v>0</v>
      </c>
    </row>
    <row r="119" spans="2:65" s="10" customFormat="1" ht="25.95" customHeight="1">
      <c r="B119" s="110"/>
      <c r="D119" s="111" t="s">
        <v>71</v>
      </c>
      <c r="E119" s="112" t="s">
        <v>181</v>
      </c>
      <c r="F119" s="112" t="s">
        <v>181</v>
      </c>
      <c r="J119" s="113">
        <f>BK119</f>
        <v>0</v>
      </c>
      <c r="L119" s="110"/>
      <c r="M119" s="114"/>
      <c r="P119" s="115">
        <f>P120</f>
        <v>23.504999999999999</v>
      </c>
      <c r="R119" s="115">
        <f>R120</f>
        <v>0</v>
      </c>
      <c r="T119" s="116">
        <f>T120</f>
        <v>0</v>
      </c>
      <c r="AR119" s="111" t="s">
        <v>78</v>
      </c>
      <c r="AT119" s="117" t="s">
        <v>71</v>
      </c>
      <c r="AU119" s="117" t="s">
        <v>72</v>
      </c>
      <c r="AY119" s="111" t="s">
        <v>111</v>
      </c>
      <c r="BK119" s="118">
        <f>BK120</f>
        <v>0</v>
      </c>
    </row>
    <row r="120" spans="2:65" s="10" customFormat="1" ht="22.95" customHeight="1">
      <c r="B120" s="110"/>
      <c r="D120" s="111" t="s">
        <v>71</v>
      </c>
      <c r="E120" s="156" t="s">
        <v>109</v>
      </c>
      <c r="F120" s="156" t="s">
        <v>182</v>
      </c>
      <c r="J120" s="157">
        <f>BK120</f>
        <v>0</v>
      </c>
      <c r="L120" s="110"/>
      <c r="M120" s="114"/>
      <c r="P120" s="115">
        <f>SUM(P121:P123)</f>
        <v>23.504999999999999</v>
      </c>
      <c r="R120" s="115">
        <f>SUM(R121:R123)</f>
        <v>0</v>
      </c>
      <c r="T120" s="116">
        <f>SUM(T121:T123)</f>
        <v>0</v>
      </c>
      <c r="AR120" s="111" t="s">
        <v>78</v>
      </c>
      <c r="AT120" s="117" t="s">
        <v>71</v>
      </c>
      <c r="AU120" s="117" t="s">
        <v>78</v>
      </c>
      <c r="AY120" s="111" t="s">
        <v>111</v>
      </c>
      <c r="BK120" s="118">
        <f>SUM(BK121:BK123)</f>
        <v>0</v>
      </c>
    </row>
    <row r="121" spans="2:65" s="1" customFormat="1" ht="24.15" customHeight="1">
      <c r="B121" s="119"/>
      <c r="C121" s="120" t="s">
        <v>78</v>
      </c>
      <c r="D121" s="120" t="s">
        <v>112</v>
      </c>
      <c r="E121" s="121" t="s">
        <v>183</v>
      </c>
      <c r="F121" s="122" t="s">
        <v>184</v>
      </c>
      <c r="G121" s="123" t="s">
        <v>124</v>
      </c>
      <c r="H121" s="124">
        <v>1</v>
      </c>
      <c r="I121" s="125"/>
      <c r="J121" s="125">
        <f>ROUND(I121*H121,2)</f>
        <v>0</v>
      </c>
      <c r="K121" s="126"/>
      <c r="L121" s="25"/>
      <c r="M121" s="127" t="s">
        <v>1</v>
      </c>
      <c r="N121" s="128" t="s">
        <v>37</v>
      </c>
      <c r="O121" s="129">
        <v>23.504999999999999</v>
      </c>
      <c r="P121" s="129">
        <f>O121*H121</f>
        <v>23.504999999999999</v>
      </c>
      <c r="Q121" s="129">
        <v>0</v>
      </c>
      <c r="R121" s="129">
        <f>Q121*H121</f>
        <v>0</v>
      </c>
      <c r="S121" s="129">
        <v>0</v>
      </c>
      <c r="T121" s="130">
        <f>S121*H121</f>
        <v>0</v>
      </c>
      <c r="AR121" s="131" t="s">
        <v>117</v>
      </c>
      <c r="AT121" s="131" t="s">
        <v>112</v>
      </c>
      <c r="AU121" s="131" t="s">
        <v>79</v>
      </c>
      <c r="AY121" s="13" t="s">
        <v>111</v>
      </c>
      <c r="BE121" s="132">
        <f>IF(N121="základní",J121,0)</f>
        <v>0</v>
      </c>
      <c r="BF121" s="132">
        <f>IF(N121="snížená",J121,0)</f>
        <v>0</v>
      </c>
      <c r="BG121" s="132">
        <f>IF(N121="zákl. přenesená",J121,0)</f>
        <v>0</v>
      </c>
      <c r="BH121" s="132">
        <f>IF(N121="sníž. přenesená",J121,0)</f>
        <v>0</v>
      </c>
      <c r="BI121" s="132">
        <f>IF(N121="nulová",J121,0)</f>
        <v>0</v>
      </c>
      <c r="BJ121" s="13" t="s">
        <v>78</v>
      </c>
      <c r="BK121" s="132">
        <f>ROUND(I121*H121,2)</f>
        <v>0</v>
      </c>
      <c r="BL121" s="13" t="s">
        <v>117</v>
      </c>
      <c r="BM121" s="131" t="s">
        <v>185</v>
      </c>
    </row>
    <row r="122" spans="2:65" s="1" customFormat="1">
      <c r="B122" s="25"/>
      <c r="D122" s="150" t="s">
        <v>144</v>
      </c>
      <c r="F122" s="151" t="s">
        <v>186</v>
      </c>
      <c r="L122" s="25"/>
      <c r="M122" s="145"/>
      <c r="T122" s="49"/>
      <c r="AT122" s="13" t="s">
        <v>144</v>
      </c>
      <c r="AU122" s="13" t="s">
        <v>79</v>
      </c>
    </row>
    <row r="123" spans="2:65" s="1" customFormat="1" ht="28.8">
      <c r="B123" s="25"/>
      <c r="D123" s="143" t="s">
        <v>125</v>
      </c>
      <c r="F123" s="144" t="s">
        <v>187</v>
      </c>
      <c r="L123" s="25"/>
      <c r="M123" s="158"/>
      <c r="N123" s="159"/>
      <c r="O123" s="159"/>
      <c r="P123" s="159"/>
      <c r="Q123" s="159"/>
      <c r="R123" s="159"/>
      <c r="S123" s="159"/>
      <c r="T123" s="160"/>
      <c r="AT123" s="13" t="s">
        <v>125</v>
      </c>
      <c r="AU123" s="13" t="s">
        <v>79</v>
      </c>
    </row>
    <row r="124" spans="2:65" s="1" customFormat="1" ht="6.9" customHeight="1">
      <c r="B124" s="37"/>
      <c r="C124" s="38"/>
      <c r="D124" s="38"/>
      <c r="E124" s="38"/>
      <c r="F124" s="38"/>
      <c r="G124" s="38"/>
      <c r="H124" s="38"/>
      <c r="I124" s="38"/>
      <c r="J124" s="38"/>
      <c r="K124" s="38"/>
      <c r="L124" s="25"/>
    </row>
  </sheetData>
  <autoFilter ref="C117:K123" xr:uid="{00000000-0009-0000-0000-000004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hyperlinks>
    <hyperlink ref="F122" r:id="rId1" xr:uid="{00000000-0004-0000-0400-000000000000}"/>
  </hyperlinks>
  <pageMargins left="0.39374999999999999" right="0.39374999999999999" top="0.39374999999999999" bottom="0.39374999999999999" header="0" footer="0"/>
  <pageSetup paperSize="9" scale="88" fitToHeight="100" orientation="portrait" blackAndWhite="1" r:id="rId2"/>
  <headerFooter>
    <oddFooter>&amp;CStrana &amp;P z &amp;N</oddFoot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51"/>
  <sheetViews>
    <sheetView showGridLines="0" topLeftCell="A111" workbookViewId="0">
      <selection activeCell="I121" sqref="I121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190" t="s">
        <v>5</v>
      </c>
      <c r="M2" s="184"/>
      <c r="N2" s="184"/>
      <c r="O2" s="184"/>
      <c r="P2" s="184"/>
      <c r="Q2" s="184"/>
      <c r="R2" s="184"/>
      <c r="S2" s="184"/>
      <c r="T2" s="184"/>
      <c r="U2" s="184"/>
      <c r="V2" s="184"/>
      <c r="AT2" s="13" t="s">
        <v>88</v>
      </c>
    </row>
    <row r="3" spans="2:46" ht="6.9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79</v>
      </c>
    </row>
    <row r="4" spans="2:46" ht="24.9" customHeight="1">
      <c r="B4" s="16"/>
      <c r="D4" s="17" t="s">
        <v>89</v>
      </c>
      <c r="L4" s="16"/>
      <c r="M4" s="81" t="s">
        <v>10</v>
      </c>
      <c r="AT4" s="13" t="s">
        <v>3</v>
      </c>
    </row>
    <row r="5" spans="2:46" ht="6.9" customHeight="1">
      <c r="B5" s="16"/>
      <c r="L5" s="16"/>
    </row>
    <row r="6" spans="2:46" ht="12" customHeight="1">
      <c r="B6" s="16"/>
      <c r="D6" s="22" t="s">
        <v>14</v>
      </c>
      <c r="L6" s="16"/>
    </row>
    <row r="7" spans="2:46" ht="16.5" customHeight="1">
      <c r="B7" s="16"/>
      <c r="E7" s="196" t="str">
        <f>'Rekapitulace stavby'!K6</f>
        <v>REVITALIZACE HŘBITOVA V RUDĚ NAD MORAVOU</v>
      </c>
      <c r="F7" s="197"/>
      <c r="G7" s="197"/>
      <c r="H7" s="197"/>
      <c r="L7" s="16"/>
    </row>
    <row r="8" spans="2:46" s="1" customFormat="1" ht="12" customHeight="1">
      <c r="B8" s="25"/>
      <c r="D8" s="22" t="s">
        <v>90</v>
      </c>
      <c r="L8" s="25"/>
    </row>
    <row r="9" spans="2:46" s="1" customFormat="1" ht="16.5" customHeight="1">
      <c r="B9" s="25"/>
      <c r="E9" s="161" t="s">
        <v>188</v>
      </c>
      <c r="F9" s="195"/>
      <c r="G9" s="195"/>
      <c r="H9" s="195"/>
      <c r="L9" s="25"/>
    </row>
    <row r="10" spans="2:46" s="1" customFormat="1">
      <c r="B10" s="25"/>
      <c r="L10" s="25"/>
    </row>
    <row r="11" spans="2:46" s="1" customFormat="1" ht="12" customHeight="1">
      <c r="B11" s="25"/>
      <c r="D11" s="22" t="s">
        <v>16</v>
      </c>
      <c r="F11" s="20" t="s">
        <v>1</v>
      </c>
      <c r="I11" s="22" t="s">
        <v>17</v>
      </c>
      <c r="J11" s="20" t="s">
        <v>1</v>
      </c>
      <c r="L11" s="25"/>
    </row>
    <row r="12" spans="2:46" s="1" customFormat="1" ht="12" customHeight="1">
      <c r="B12" s="25"/>
      <c r="D12" s="22" t="s">
        <v>18</v>
      </c>
      <c r="F12" s="20" t="s">
        <v>19</v>
      </c>
      <c r="I12" s="22" t="s">
        <v>20</v>
      </c>
      <c r="J12" s="45" t="str">
        <f>'Rekapitulace stavby'!AN8</f>
        <v>25. 1. 2021</v>
      </c>
      <c r="L12" s="25"/>
    </row>
    <row r="13" spans="2:46" s="1" customFormat="1" ht="10.95" customHeight="1">
      <c r="B13" s="25"/>
      <c r="L13" s="25"/>
    </row>
    <row r="14" spans="2:46" s="1" customFormat="1" ht="12" customHeight="1">
      <c r="B14" s="25"/>
      <c r="D14" s="22" t="s">
        <v>22</v>
      </c>
      <c r="I14" s="22" t="s">
        <v>23</v>
      </c>
      <c r="J14" s="20" t="str">
        <f>IF('Rekapitulace stavby'!AN10="","",'Rekapitulace stavby'!AN10)</f>
        <v/>
      </c>
      <c r="L14" s="25"/>
    </row>
    <row r="15" spans="2:46" s="1" customFormat="1" ht="18" customHeight="1">
      <c r="B15" s="25"/>
      <c r="E15" s="20" t="str">
        <f>IF('Rekapitulace stavby'!E11="","",'Rekapitulace stavby'!E11)</f>
        <v xml:space="preserve"> </v>
      </c>
      <c r="I15" s="22" t="s">
        <v>25</v>
      </c>
      <c r="J15" s="20" t="str">
        <f>IF('Rekapitulace stavby'!AN11="","",'Rekapitulace stavby'!AN11)</f>
        <v/>
      </c>
      <c r="L15" s="25"/>
    </row>
    <row r="16" spans="2:46" s="1" customFormat="1" ht="6.9" customHeight="1">
      <c r="B16" s="25"/>
      <c r="L16" s="25"/>
    </row>
    <row r="17" spans="2:12" s="1" customFormat="1" ht="12" customHeight="1">
      <c r="B17" s="25"/>
      <c r="D17" s="22" t="s">
        <v>26</v>
      </c>
      <c r="I17" s="22" t="s">
        <v>23</v>
      </c>
      <c r="J17" s="20" t="str">
        <f>'Rekapitulace stavby'!AN13</f>
        <v/>
      </c>
      <c r="L17" s="25"/>
    </row>
    <row r="18" spans="2:12" s="1" customFormat="1" ht="18" customHeight="1">
      <c r="B18" s="25"/>
      <c r="E18" s="183" t="str">
        <f>'Rekapitulace stavby'!E14</f>
        <v xml:space="preserve"> </v>
      </c>
      <c r="F18" s="183"/>
      <c r="G18" s="183"/>
      <c r="H18" s="183"/>
      <c r="I18" s="22" t="s">
        <v>25</v>
      </c>
      <c r="J18" s="20" t="str">
        <f>'Rekapitulace stavby'!AN14</f>
        <v/>
      </c>
      <c r="L18" s="25"/>
    </row>
    <row r="19" spans="2:12" s="1" customFormat="1" ht="6.9" customHeight="1">
      <c r="B19" s="25"/>
      <c r="L19" s="25"/>
    </row>
    <row r="20" spans="2:12" s="1" customFormat="1" ht="12" customHeight="1">
      <c r="B20" s="25"/>
      <c r="D20" s="22" t="s">
        <v>27</v>
      </c>
      <c r="I20" s="22" t="s">
        <v>23</v>
      </c>
      <c r="J20" s="20" t="s">
        <v>1</v>
      </c>
      <c r="L20" s="25"/>
    </row>
    <row r="21" spans="2:12" s="1" customFormat="1" ht="18" customHeight="1">
      <c r="B21" s="25"/>
      <c r="E21" s="20" t="s">
        <v>28</v>
      </c>
      <c r="I21" s="22" t="s">
        <v>25</v>
      </c>
      <c r="J21" s="20" t="s">
        <v>1</v>
      </c>
      <c r="L21" s="25"/>
    </row>
    <row r="22" spans="2:12" s="1" customFormat="1" ht="6.9" customHeight="1">
      <c r="B22" s="25"/>
      <c r="L22" s="25"/>
    </row>
    <row r="23" spans="2:12" s="1" customFormat="1" ht="12" customHeight="1">
      <c r="B23" s="25"/>
      <c r="D23" s="22" t="s">
        <v>30</v>
      </c>
      <c r="I23" s="22" t="s">
        <v>23</v>
      </c>
      <c r="J23" s="20" t="str">
        <f>IF('Rekapitulace stavby'!AN19="","",'Rekapitulace stavby'!AN19)</f>
        <v/>
      </c>
      <c r="L23" s="25"/>
    </row>
    <row r="24" spans="2:12" s="1" customFormat="1" ht="18" customHeight="1">
      <c r="B24" s="25"/>
      <c r="E24" s="20" t="str">
        <f>IF('Rekapitulace stavby'!E20="","",'Rekapitulace stavby'!E20)</f>
        <v xml:space="preserve"> </v>
      </c>
      <c r="I24" s="22" t="s">
        <v>25</v>
      </c>
      <c r="J24" s="20" t="str">
        <f>IF('Rekapitulace stavby'!AN20="","",'Rekapitulace stavby'!AN20)</f>
        <v/>
      </c>
      <c r="L24" s="25"/>
    </row>
    <row r="25" spans="2:12" s="1" customFormat="1" ht="6.9" customHeight="1">
      <c r="B25" s="25"/>
      <c r="L25" s="25"/>
    </row>
    <row r="26" spans="2:12" s="1" customFormat="1" ht="12" customHeight="1">
      <c r="B26" s="25"/>
      <c r="D26" s="22" t="s">
        <v>31</v>
      </c>
      <c r="L26" s="25"/>
    </row>
    <row r="27" spans="2:12" s="7" customFormat="1" ht="16.5" customHeight="1">
      <c r="B27" s="82"/>
      <c r="E27" s="186" t="s">
        <v>1</v>
      </c>
      <c r="F27" s="186"/>
      <c r="G27" s="186"/>
      <c r="H27" s="186"/>
      <c r="L27" s="82"/>
    </row>
    <row r="28" spans="2:12" s="1" customFormat="1" ht="6.9" customHeight="1">
      <c r="B28" s="25"/>
      <c r="L28" s="25"/>
    </row>
    <row r="29" spans="2:12" s="1" customFormat="1" ht="6.9" customHeight="1">
      <c r="B29" s="25"/>
      <c r="D29" s="46"/>
      <c r="E29" s="46"/>
      <c r="F29" s="46"/>
      <c r="G29" s="46"/>
      <c r="H29" s="46"/>
      <c r="I29" s="46"/>
      <c r="J29" s="46"/>
      <c r="K29" s="46"/>
      <c r="L29" s="25"/>
    </row>
    <row r="30" spans="2:12" s="1" customFormat="1" ht="25.35" customHeight="1">
      <c r="B30" s="25"/>
      <c r="D30" s="83" t="s">
        <v>32</v>
      </c>
      <c r="J30" s="59">
        <f>ROUND(J119, 2)</f>
        <v>0</v>
      </c>
      <c r="L30" s="25"/>
    </row>
    <row r="31" spans="2:12" s="1" customFormat="1" ht="6.9" customHeight="1">
      <c r="B31" s="25"/>
      <c r="D31" s="46"/>
      <c r="E31" s="46"/>
      <c r="F31" s="46"/>
      <c r="G31" s="46"/>
      <c r="H31" s="46"/>
      <c r="I31" s="46"/>
      <c r="J31" s="46"/>
      <c r="K31" s="46"/>
      <c r="L31" s="25"/>
    </row>
    <row r="32" spans="2:12" s="1" customFormat="1" ht="14.4" customHeight="1">
      <c r="B32" s="25"/>
      <c r="F32" s="28" t="s">
        <v>34</v>
      </c>
      <c r="I32" s="28" t="s">
        <v>33</v>
      </c>
      <c r="J32" s="28" t="s">
        <v>35</v>
      </c>
      <c r="L32" s="25"/>
    </row>
    <row r="33" spans="2:12" s="1" customFormat="1" ht="14.4" customHeight="1">
      <c r="B33" s="25"/>
      <c r="D33" s="48" t="s">
        <v>36</v>
      </c>
      <c r="E33" s="22" t="s">
        <v>37</v>
      </c>
      <c r="F33" s="84">
        <f>ROUND((SUM(BE119:BE150)),  2)</f>
        <v>0</v>
      </c>
      <c r="I33" s="85">
        <v>0.21</v>
      </c>
      <c r="J33" s="84">
        <f>ROUND(((SUM(BE119:BE150))*I33),  2)</f>
        <v>0</v>
      </c>
      <c r="L33" s="25"/>
    </row>
    <row r="34" spans="2:12" s="1" customFormat="1" ht="14.4" customHeight="1">
      <c r="B34" s="25"/>
      <c r="E34" s="22" t="s">
        <v>38</v>
      </c>
      <c r="F34" s="84">
        <f>ROUND((SUM(BF119:BF150)),  2)</f>
        <v>0</v>
      </c>
      <c r="I34" s="85">
        <v>0.12</v>
      </c>
      <c r="J34" s="84">
        <f>ROUND(((SUM(BF119:BF150))*I34),  2)</f>
        <v>0</v>
      </c>
      <c r="L34" s="25"/>
    </row>
    <row r="35" spans="2:12" s="1" customFormat="1" ht="14.4" hidden="1" customHeight="1">
      <c r="B35" s="25"/>
      <c r="E35" s="22" t="s">
        <v>39</v>
      </c>
      <c r="F35" s="84">
        <f>ROUND((SUM(BG119:BG150)),  2)</f>
        <v>0</v>
      </c>
      <c r="I35" s="85">
        <v>0.21</v>
      </c>
      <c r="J35" s="84">
        <f>0</f>
        <v>0</v>
      </c>
      <c r="L35" s="25"/>
    </row>
    <row r="36" spans="2:12" s="1" customFormat="1" ht="14.4" hidden="1" customHeight="1">
      <c r="B36" s="25"/>
      <c r="E36" s="22" t="s">
        <v>40</v>
      </c>
      <c r="F36" s="84">
        <f>ROUND((SUM(BH119:BH150)),  2)</f>
        <v>0</v>
      </c>
      <c r="I36" s="85">
        <v>0.12</v>
      </c>
      <c r="J36" s="84">
        <f>0</f>
        <v>0</v>
      </c>
      <c r="L36" s="25"/>
    </row>
    <row r="37" spans="2:12" s="1" customFormat="1" ht="14.4" hidden="1" customHeight="1">
      <c r="B37" s="25"/>
      <c r="E37" s="22" t="s">
        <v>41</v>
      </c>
      <c r="F37" s="84">
        <f>ROUND((SUM(BI119:BI150)),  2)</f>
        <v>0</v>
      </c>
      <c r="I37" s="85">
        <v>0</v>
      </c>
      <c r="J37" s="84">
        <f>0</f>
        <v>0</v>
      </c>
      <c r="L37" s="25"/>
    </row>
    <row r="38" spans="2:12" s="1" customFormat="1" ht="6.9" customHeight="1">
      <c r="B38" s="25"/>
      <c r="L38" s="25"/>
    </row>
    <row r="39" spans="2:12" s="1" customFormat="1" ht="25.35" customHeight="1">
      <c r="B39" s="25"/>
      <c r="C39" s="86"/>
      <c r="D39" s="87" t="s">
        <v>42</v>
      </c>
      <c r="E39" s="50"/>
      <c r="F39" s="50"/>
      <c r="G39" s="88" t="s">
        <v>43</v>
      </c>
      <c r="H39" s="89" t="s">
        <v>44</v>
      </c>
      <c r="I39" s="50"/>
      <c r="J39" s="90">
        <f>SUM(J30:J37)</f>
        <v>0</v>
      </c>
      <c r="K39" s="91"/>
      <c r="L39" s="25"/>
    </row>
    <row r="40" spans="2:12" s="1" customFormat="1" ht="14.4" customHeight="1">
      <c r="B40" s="25"/>
      <c r="L40" s="25"/>
    </row>
    <row r="41" spans="2:12" ht="14.4" customHeight="1">
      <c r="B41" s="16"/>
      <c r="L41" s="16"/>
    </row>
    <row r="42" spans="2:12" ht="14.4" customHeight="1">
      <c r="B42" s="16"/>
      <c r="L42" s="16"/>
    </row>
    <row r="43" spans="2:12" ht="14.4" customHeight="1">
      <c r="B43" s="16"/>
      <c r="L43" s="16"/>
    </row>
    <row r="44" spans="2:12" ht="14.4" customHeight="1">
      <c r="B44" s="16"/>
      <c r="L44" s="16"/>
    </row>
    <row r="45" spans="2:12" ht="14.4" customHeight="1">
      <c r="B45" s="16"/>
      <c r="L45" s="16"/>
    </row>
    <row r="46" spans="2:12" ht="14.4" customHeight="1">
      <c r="B46" s="16"/>
      <c r="L46" s="16"/>
    </row>
    <row r="47" spans="2:12" ht="14.4" customHeight="1">
      <c r="B47" s="16"/>
      <c r="L47" s="16"/>
    </row>
    <row r="48" spans="2:12" ht="14.4" customHeight="1">
      <c r="B48" s="16"/>
      <c r="L48" s="16"/>
    </row>
    <row r="49" spans="2:12" ht="14.4" customHeight="1">
      <c r="B49" s="16"/>
      <c r="L49" s="16"/>
    </row>
    <row r="50" spans="2:12" s="1" customFormat="1" ht="14.4" customHeight="1">
      <c r="B50" s="25"/>
      <c r="D50" s="34" t="s">
        <v>45</v>
      </c>
      <c r="E50" s="35"/>
      <c r="F50" s="35"/>
      <c r="G50" s="34" t="s">
        <v>46</v>
      </c>
      <c r="H50" s="35"/>
      <c r="I50" s="35"/>
      <c r="J50" s="35"/>
      <c r="K50" s="35"/>
      <c r="L50" s="25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3.2">
      <c r="B61" s="25"/>
      <c r="D61" s="36" t="s">
        <v>47</v>
      </c>
      <c r="E61" s="27"/>
      <c r="F61" s="92" t="s">
        <v>48</v>
      </c>
      <c r="G61" s="36" t="s">
        <v>47</v>
      </c>
      <c r="H61" s="27"/>
      <c r="I61" s="27"/>
      <c r="J61" s="93" t="s">
        <v>48</v>
      </c>
      <c r="K61" s="27"/>
      <c r="L61" s="25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3.2">
      <c r="B65" s="25"/>
      <c r="D65" s="34" t="s">
        <v>49</v>
      </c>
      <c r="E65" s="35"/>
      <c r="F65" s="35"/>
      <c r="G65" s="34" t="s">
        <v>50</v>
      </c>
      <c r="H65" s="35"/>
      <c r="I65" s="35"/>
      <c r="J65" s="35"/>
      <c r="K65" s="35"/>
      <c r="L65" s="25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3.2">
      <c r="B76" s="25"/>
      <c r="D76" s="36" t="s">
        <v>47</v>
      </c>
      <c r="E76" s="27"/>
      <c r="F76" s="92" t="s">
        <v>48</v>
      </c>
      <c r="G76" s="36" t="s">
        <v>47</v>
      </c>
      <c r="H76" s="27"/>
      <c r="I76" s="27"/>
      <c r="J76" s="93" t="s">
        <v>48</v>
      </c>
      <c r="K76" s="27"/>
      <c r="L76" s="25"/>
    </row>
    <row r="77" spans="2:12" s="1" customFormat="1" ht="14.4" customHeight="1"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25"/>
    </row>
    <row r="81" spans="2:47" s="1" customFormat="1" ht="6.9" customHeight="1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25"/>
    </row>
    <row r="82" spans="2:47" s="1" customFormat="1" ht="24.9" customHeight="1">
      <c r="B82" s="25"/>
      <c r="C82" s="17" t="s">
        <v>91</v>
      </c>
      <c r="L82" s="25"/>
    </row>
    <row r="83" spans="2:47" s="1" customFormat="1" ht="6.9" customHeight="1">
      <c r="B83" s="25"/>
      <c r="L83" s="25"/>
    </row>
    <row r="84" spans="2:47" s="1" customFormat="1" ht="12" customHeight="1">
      <c r="B84" s="25"/>
      <c r="C84" s="22" t="s">
        <v>14</v>
      </c>
      <c r="L84" s="25"/>
    </row>
    <row r="85" spans="2:47" s="1" customFormat="1" ht="16.5" customHeight="1">
      <c r="B85" s="25"/>
      <c r="E85" s="196" t="str">
        <f>E7</f>
        <v>REVITALIZACE HŘBITOVA V RUDĚ NAD MORAVOU</v>
      </c>
      <c r="F85" s="197"/>
      <c r="G85" s="197"/>
      <c r="H85" s="197"/>
      <c r="L85" s="25"/>
    </row>
    <row r="86" spans="2:47" s="1" customFormat="1" ht="12" customHeight="1">
      <c r="B86" s="25"/>
      <c r="C86" s="22" t="s">
        <v>90</v>
      </c>
      <c r="L86" s="25"/>
    </row>
    <row r="87" spans="2:47" s="1" customFormat="1" ht="16.5" customHeight="1">
      <c r="B87" s="25"/>
      <c r="E87" s="161" t="str">
        <f>E9</f>
        <v>05 - VRN - Vedlejší rozpočtové náklady</v>
      </c>
      <c r="F87" s="195"/>
      <c r="G87" s="195"/>
      <c r="H87" s="195"/>
      <c r="L87" s="25"/>
    </row>
    <row r="88" spans="2:47" s="1" customFormat="1" ht="6.9" customHeight="1">
      <c r="B88" s="25"/>
      <c r="L88" s="25"/>
    </row>
    <row r="89" spans="2:47" s="1" customFormat="1" ht="12" customHeight="1">
      <c r="B89" s="25"/>
      <c r="C89" s="22" t="s">
        <v>18</v>
      </c>
      <c r="F89" s="20" t="str">
        <f>F12</f>
        <v>Ruda nad Moravou</v>
      </c>
      <c r="I89" s="22" t="s">
        <v>20</v>
      </c>
      <c r="J89" s="45" t="str">
        <f>IF(J12="","",J12)</f>
        <v>25. 1. 2021</v>
      </c>
      <c r="L89" s="25"/>
    </row>
    <row r="90" spans="2:47" s="1" customFormat="1" ht="6.9" customHeight="1">
      <c r="B90" s="25"/>
      <c r="L90" s="25"/>
    </row>
    <row r="91" spans="2:47" s="1" customFormat="1" ht="15.15" customHeight="1">
      <c r="B91" s="25"/>
      <c r="C91" s="22" t="s">
        <v>22</v>
      </c>
      <c r="F91" s="20" t="str">
        <f>E15</f>
        <v xml:space="preserve"> </v>
      </c>
      <c r="I91" s="22" t="s">
        <v>27</v>
      </c>
      <c r="J91" s="23" t="str">
        <f>E21</f>
        <v>Ing.Pavel Matura</v>
      </c>
      <c r="L91" s="25"/>
    </row>
    <row r="92" spans="2:47" s="1" customFormat="1" ht="15.15" customHeight="1">
      <c r="B92" s="25"/>
      <c r="C92" s="22" t="s">
        <v>26</v>
      </c>
      <c r="F92" s="20" t="str">
        <f>IF(E18="","",E18)</f>
        <v xml:space="preserve"> </v>
      </c>
      <c r="I92" s="22" t="s">
        <v>30</v>
      </c>
      <c r="J92" s="23" t="str">
        <f>E24</f>
        <v xml:space="preserve"> </v>
      </c>
      <c r="L92" s="25"/>
    </row>
    <row r="93" spans="2:47" s="1" customFormat="1" ht="10.35" customHeight="1">
      <c r="B93" s="25"/>
      <c r="L93" s="25"/>
    </row>
    <row r="94" spans="2:47" s="1" customFormat="1" ht="29.25" customHeight="1">
      <c r="B94" s="25"/>
      <c r="C94" s="94" t="s">
        <v>92</v>
      </c>
      <c r="D94" s="86"/>
      <c r="E94" s="86"/>
      <c r="F94" s="86"/>
      <c r="G94" s="86"/>
      <c r="H94" s="86"/>
      <c r="I94" s="86"/>
      <c r="J94" s="95" t="s">
        <v>93</v>
      </c>
      <c r="K94" s="86"/>
      <c r="L94" s="25"/>
    </row>
    <row r="95" spans="2:47" s="1" customFormat="1" ht="10.35" customHeight="1">
      <c r="B95" s="25"/>
      <c r="L95" s="25"/>
    </row>
    <row r="96" spans="2:47" s="1" customFormat="1" ht="22.95" customHeight="1">
      <c r="B96" s="25"/>
      <c r="C96" s="96" t="s">
        <v>94</v>
      </c>
      <c r="J96" s="59">
        <f>J119</f>
        <v>0</v>
      </c>
      <c r="L96" s="25"/>
      <c r="AU96" s="13" t="s">
        <v>95</v>
      </c>
    </row>
    <row r="97" spans="2:12" s="8" customFormat="1" ht="24.9" customHeight="1">
      <c r="B97" s="97"/>
      <c r="D97" s="98" t="s">
        <v>189</v>
      </c>
      <c r="E97" s="99"/>
      <c r="F97" s="99"/>
      <c r="G97" s="99"/>
      <c r="H97" s="99"/>
      <c r="I97" s="99"/>
      <c r="J97" s="100">
        <f>J120</f>
        <v>0</v>
      </c>
      <c r="L97" s="97"/>
    </row>
    <row r="98" spans="2:12" s="8" customFormat="1" ht="24.9" customHeight="1">
      <c r="B98" s="97"/>
      <c r="D98" s="98" t="s">
        <v>190</v>
      </c>
      <c r="E98" s="99"/>
      <c r="F98" s="99"/>
      <c r="G98" s="99"/>
      <c r="H98" s="99"/>
      <c r="I98" s="99"/>
      <c r="J98" s="100">
        <f>J127</f>
        <v>0</v>
      </c>
      <c r="L98" s="97"/>
    </row>
    <row r="99" spans="2:12" s="8" customFormat="1" ht="24.9" customHeight="1">
      <c r="B99" s="97"/>
      <c r="D99" s="98" t="s">
        <v>191</v>
      </c>
      <c r="E99" s="99"/>
      <c r="F99" s="99"/>
      <c r="G99" s="99"/>
      <c r="H99" s="99"/>
      <c r="I99" s="99"/>
      <c r="J99" s="100">
        <f>J141</f>
        <v>0</v>
      </c>
      <c r="L99" s="97"/>
    </row>
    <row r="100" spans="2:12" s="1" customFormat="1" ht="21.75" customHeight="1">
      <c r="B100" s="25"/>
      <c r="L100" s="25"/>
    </row>
    <row r="101" spans="2:12" s="1" customFormat="1" ht="6.9" customHeight="1">
      <c r="B101" s="37"/>
      <c r="C101" s="38"/>
      <c r="D101" s="38"/>
      <c r="E101" s="38"/>
      <c r="F101" s="38"/>
      <c r="G101" s="38"/>
      <c r="H101" s="38"/>
      <c r="I101" s="38"/>
      <c r="J101" s="38"/>
      <c r="K101" s="38"/>
      <c r="L101" s="25"/>
    </row>
    <row r="105" spans="2:12" s="1" customFormat="1" ht="6.9" customHeight="1">
      <c r="B105" s="39"/>
      <c r="C105" s="40"/>
      <c r="D105" s="40"/>
      <c r="E105" s="40"/>
      <c r="F105" s="40"/>
      <c r="G105" s="40"/>
      <c r="H105" s="40"/>
      <c r="I105" s="40"/>
      <c r="J105" s="40"/>
      <c r="K105" s="40"/>
      <c r="L105" s="25"/>
    </row>
    <row r="106" spans="2:12" s="1" customFormat="1" ht="24.9" customHeight="1">
      <c r="B106" s="25"/>
      <c r="C106" s="17" t="s">
        <v>96</v>
      </c>
      <c r="L106" s="25"/>
    </row>
    <row r="107" spans="2:12" s="1" customFormat="1" ht="6.9" customHeight="1">
      <c r="B107" s="25"/>
      <c r="L107" s="25"/>
    </row>
    <row r="108" spans="2:12" s="1" customFormat="1" ht="12" customHeight="1">
      <c r="B108" s="25"/>
      <c r="C108" s="22" t="s">
        <v>14</v>
      </c>
      <c r="L108" s="25"/>
    </row>
    <row r="109" spans="2:12" s="1" customFormat="1" ht="16.5" customHeight="1">
      <c r="B109" s="25"/>
      <c r="E109" s="196" t="str">
        <f>E7</f>
        <v>REVITALIZACE HŘBITOVA V RUDĚ NAD MORAVOU</v>
      </c>
      <c r="F109" s="197"/>
      <c r="G109" s="197"/>
      <c r="H109" s="197"/>
      <c r="L109" s="25"/>
    </row>
    <row r="110" spans="2:12" s="1" customFormat="1" ht="12" customHeight="1">
      <c r="B110" s="25"/>
      <c r="C110" s="22" t="s">
        <v>90</v>
      </c>
      <c r="L110" s="25"/>
    </row>
    <row r="111" spans="2:12" s="1" customFormat="1" ht="16.5" customHeight="1">
      <c r="B111" s="25"/>
      <c r="E111" s="161" t="str">
        <f>E9</f>
        <v>05 - VRN - Vedlejší rozpočtové náklady</v>
      </c>
      <c r="F111" s="195"/>
      <c r="G111" s="195"/>
      <c r="H111" s="195"/>
      <c r="L111" s="25"/>
    </row>
    <row r="112" spans="2:12" s="1" customFormat="1" ht="6.9" customHeight="1">
      <c r="B112" s="25"/>
      <c r="L112" s="25"/>
    </row>
    <row r="113" spans="2:65" s="1" customFormat="1" ht="12" customHeight="1">
      <c r="B113" s="25"/>
      <c r="C113" s="22" t="s">
        <v>18</v>
      </c>
      <c r="F113" s="20" t="str">
        <f>F12</f>
        <v>Ruda nad Moravou</v>
      </c>
      <c r="I113" s="22" t="s">
        <v>20</v>
      </c>
      <c r="J113" s="45" t="str">
        <f>IF(J12="","",J12)</f>
        <v>25. 1. 2021</v>
      </c>
      <c r="L113" s="25"/>
    </row>
    <row r="114" spans="2:65" s="1" customFormat="1" ht="6.9" customHeight="1">
      <c r="B114" s="25"/>
      <c r="L114" s="25"/>
    </row>
    <row r="115" spans="2:65" s="1" customFormat="1" ht="15.15" customHeight="1">
      <c r="B115" s="25"/>
      <c r="C115" s="22" t="s">
        <v>22</v>
      </c>
      <c r="F115" s="20" t="str">
        <f>E15</f>
        <v xml:space="preserve"> </v>
      </c>
      <c r="I115" s="22" t="s">
        <v>27</v>
      </c>
      <c r="J115" s="23" t="str">
        <f>E21</f>
        <v>Ing.Pavel Matura</v>
      </c>
      <c r="L115" s="25"/>
    </row>
    <row r="116" spans="2:65" s="1" customFormat="1" ht="15.15" customHeight="1">
      <c r="B116" s="25"/>
      <c r="C116" s="22" t="s">
        <v>26</v>
      </c>
      <c r="F116" s="20" t="str">
        <f>IF(E18="","",E18)</f>
        <v xml:space="preserve"> </v>
      </c>
      <c r="I116" s="22" t="s">
        <v>30</v>
      </c>
      <c r="J116" s="23" t="str">
        <f>E24</f>
        <v xml:space="preserve"> </v>
      </c>
      <c r="L116" s="25"/>
    </row>
    <row r="117" spans="2:65" s="1" customFormat="1" ht="10.35" customHeight="1">
      <c r="B117" s="25"/>
      <c r="L117" s="25"/>
    </row>
    <row r="118" spans="2:65" s="9" customFormat="1" ht="29.25" customHeight="1">
      <c r="B118" s="101"/>
      <c r="C118" s="102" t="s">
        <v>97</v>
      </c>
      <c r="D118" s="103" t="s">
        <v>57</v>
      </c>
      <c r="E118" s="103" t="s">
        <v>53</v>
      </c>
      <c r="F118" s="103" t="s">
        <v>54</v>
      </c>
      <c r="G118" s="103" t="s">
        <v>98</v>
      </c>
      <c r="H118" s="103" t="s">
        <v>99</v>
      </c>
      <c r="I118" s="103" t="s">
        <v>100</v>
      </c>
      <c r="J118" s="104" t="s">
        <v>93</v>
      </c>
      <c r="K118" s="105" t="s">
        <v>101</v>
      </c>
      <c r="L118" s="101"/>
      <c r="M118" s="52" t="s">
        <v>1</v>
      </c>
      <c r="N118" s="53" t="s">
        <v>36</v>
      </c>
      <c r="O118" s="53" t="s">
        <v>102</v>
      </c>
      <c r="P118" s="53" t="s">
        <v>103</v>
      </c>
      <c r="Q118" s="53" t="s">
        <v>104</v>
      </c>
      <c r="R118" s="53" t="s">
        <v>105</v>
      </c>
      <c r="S118" s="53" t="s">
        <v>106</v>
      </c>
      <c r="T118" s="54" t="s">
        <v>107</v>
      </c>
    </row>
    <row r="119" spans="2:65" s="1" customFormat="1" ht="22.95" customHeight="1">
      <c r="B119" s="25"/>
      <c r="C119" s="57" t="s">
        <v>108</v>
      </c>
      <c r="J119" s="106">
        <f>BK119</f>
        <v>0</v>
      </c>
      <c r="L119" s="25"/>
      <c r="M119" s="55"/>
      <c r="N119" s="46"/>
      <c r="O119" s="46"/>
      <c r="P119" s="107">
        <f>P120+P127+P141</f>
        <v>499.54986000000008</v>
      </c>
      <c r="Q119" s="46"/>
      <c r="R119" s="107">
        <f>R120+R127+R141</f>
        <v>9.9505691999999986</v>
      </c>
      <c r="S119" s="46"/>
      <c r="T119" s="108">
        <f>T120+T127+T141</f>
        <v>0</v>
      </c>
      <c r="AT119" s="13" t="s">
        <v>71</v>
      </c>
      <c r="AU119" s="13" t="s">
        <v>95</v>
      </c>
      <c r="BK119" s="109">
        <f>BK120+BK127+BK141</f>
        <v>0</v>
      </c>
    </row>
    <row r="120" spans="2:65" s="10" customFormat="1" ht="25.95" customHeight="1">
      <c r="B120" s="110"/>
      <c r="D120" s="111" t="s">
        <v>71</v>
      </c>
      <c r="E120" s="112" t="s">
        <v>109</v>
      </c>
      <c r="F120" s="112" t="s">
        <v>192</v>
      </c>
      <c r="J120" s="113">
        <f>BK120</f>
        <v>0</v>
      </c>
      <c r="L120" s="110"/>
      <c r="M120" s="114"/>
      <c r="P120" s="115">
        <f>SUM(P121:P126)</f>
        <v>26.420999999999996</v>
      </c>
      <c r="R120" s="115">
        <f>SUM(R121:R126)</f>
        <v>0</v>
      </c>
      <c r="T120" s="116">
        <f>SUM(T121:T126)</f>
        <v>0</v>
      </c>
      <c r="AR120" s="111" t="s">
        <v>78</v>
      </c>
      <c r="AT120" s="117" t="s">
        <v>71</v>
      </c>
      <c r="AU120" s="117" t="s">
        <v>72</v>
      </c>
      <c r="AY120" s="111" t="s">
        <v>111</v>
      </c>
      <c r="BK120" s="118">
        <f>SUM(BK121:BK126)</f>
        <v>0</v>
      </c>
    </row>
    <row r="121" spans="2:65" s="1" customFormat="1" ht="24.15" customHeight="1">
      <c r="B121" s="119"/>
      <c r="C121" s="120" t="s">
        <v>78</v>
      </c>
      <c r="D121" s="120" t="s">
        <v>112</v>
      </c>
      <c r="E121" s="121" t="s">
        <v>193</v>
      </c>
      <c r="F121" s="122" t="s">
        <v>194</v>
      </c>
      <c r="G121" s="123" t="s">
        <v>124</v>
      </c>
      <c r="H121" s="124">
        <v>12</v>
      </c>
      <c r="I121" s="125"/>
      <c r="J121" s="125">
        <f>ROUND(I121*H121,2)</f>
        <v>0</v>
      </c>
      <c r="K121" s="126"/>
      <c r="L121" s="25"/>
      <c r="M121" s="127" t="s">
        <v>1</v>
      </c>
      <c r="N121" s="128" t="s">
        <v>37</v>
      </c>
      <c r="O121" s="129">
        <v>0.20799999999999999</v>
      </c>
      <c r="P121" s="129">
        <f>O121*H121</f>
        <v>2.496</v>
      </c>
      <c r="Q121" s="129">
        <v>0</v>
      </c>
      <c r="R121" s="129">
        <f>Q121*H121</f>
        <v>0</v>
      </c>
      <c r="S121" s="129">
        <v>0</v>
      </c>
      <c r="T121" s="130">
        <f>S121*H121</f>
        <v>0</v>
      </c>
      <c r="AR121" s="131" t="s">
        <v>117</v>
      </c>
      <c r="AT121" s="131" t="s">
        <v>112</v>
      </c>
      <c r="AU121" s="131" t="s">
        <v>78</v>
      </c>
      <c r="AY121" s="13" t="s">
        <v>111</v>
      </c>
      <c r="BE121" s="132">
        <f>IF(N121="základní",J121,0)</f>
        <v>0</v>
      </c>
      <c r="BF121" s="132">
        <f>IF(N121="snížená",J121,0)</f>
        <v>0</v>
      </c>
      <c r="BG121" s="132">
        <f>IF(N121="zákl. přenesená",J121,0)</f>
        <v>0</v>
      </c>
      <c r="BH121" s="132">
        <f>IF(N121="sníž. přenesená",J121,0)</f>
        <v>0</v>
      </c>
      <c r="BI121" s="132">
        <f>IF(N121="nulová",J121,0)</f>
        <v>0</v>
      </c>
      <c r="BJ121" s="13" t="s">
        <v>78</v>
      </c>
      <c r="BK121" s="132">
        <f>ROUND(I121*H121,2)</f>
        <v>0</v>
      </c>
      <c r="BL121" s="13" t="s">
        <v>117</v>
      </c>
      <c r="BM121" s="131" t="s">
        <v>195</v>
      </c>
    </row>
    <row r="122" spans="2:65" s="1" customFormat="1" ht="28.8">
      <c r="B122" s="25"/>
      <c r="D122" s="143" t="s">
        <v>125</v>
      </c>
      <c r="F122" s="144" t="s">
        <v>196</v>
      </c>
      <c r="L122" s="25"/>
      <c r="M122" s="145"/>
      <c r="T122" s="49"/>
      <c r="AT122" s="13" t="s">
        <v>125</v>
      </c>
      <c r="AU122" s="13" t="s">
        <v>78</v>
      </c>
    </row>
    <row r="123" spans="2:65" s="1" customFormat="1" ht="33" customHeight="1">
      <c r="B123" s="119"/>
      <c r="C123" s="120" t="s">
        <v>79</v>
      </c>
      <c r="D123" s="120" t="s">
        <v>112</v>
      </c>
      <c r="E123" s="121" t="s">
        <v>197</v>
      </c>
      <c r="F123" s="122" t="s">
        <v>198</v>
      </c>
      <c r="G123" s="123" t="s">
        <v>113</v>
      </c>
      <c r="H123" s="124">
        <v>45</v>
      </c>
      <c r="I123" s="125"/>
      <c r="J123" s="125">
        <f>ROUND(I123*H123,2)</f>
        <v>0</v>
      </c>
      <c r="K123" s="126"/>
      <c r="L123" s="25"/>
      <c r="M123" s="127" t="s">
        <v>1</v>
      </c>
      <c r="N123" s="128" t="s">
        <v>37</v>
      </c>
      <c r="O123" s="129">
        <v>0.40899999999999997</v>
      </c>
      <c r="P123" s="129">
        <f>O123*H123</f>
        <v>18.404999999999998</v>
      </c>
      <c r="Q123" s="129">
        <v>0</v>
      </c>
      <c r="R123" s="129">
        <f>Q123*H123</f>
        <v>0</v>
      </c>
      <c r="S123" s="129">
        <v>0</v>
      </c>
      <c r="T123" s="130">
        <f>S123*H123</f>
        <v>0</v>
      </c>
      <c r="AR123" s="131" t="s">
        <v>117</v>
      </c>
      <c r="AT123" s="131" t="s">
        <v>112</v>
      </c>
      <c r="AU123" s="131" t="s">
        <v>78</v>
      </c>
      <c r="AY123" s="13" t="s">
        <v>111</v>
      </c>
      <c r="BE123" s="132">
        <f>IF(N123="základní",J123,0)</f>
        <v>0</v>
      </c>
      <c r="BF123" s="132">
        <f>IF(N123="snížená",J123,0)</f>
        <v>0</v>
      </c>
      <c r="BG123" s="132">
        <f>IF(N123="zákl. přenesená",J123,0)</f>
        <v>0</v>
      </c>
      <c r="BH123" s="132">
        <f>IF(N123="sníž. přenesená",J123,0)</f>
        <v>0</v>
      </c>
      <c r="BI123" s="132">
        <f>IF(N123="nulová",J123,0)</f>
        <v>0</v>
      </c>
      <c r="BJ123" s="13" t="s">
        <v>78</v>
      </c>
      <c r="BK123" s="132">
        <f>ROUND(I123*H123,2)</f>
        <v>0</v>
      </c>
      <c r="BL123" s="13" t="s">
        <v>117</v>
      </c>
      <c r="BM123" s="131" t="s">
        <v>199</v>
      </c>
    </row>
    <row r="124" spans="2:65" s="1" customFormat="1" ht="28.8">
      <c r="B124" s="25"/>
      <c r="D124" s="143" t="s">
        <v>125</v>
      </c>
      <c r="F124" s="144" t="s">
        <v>196</v>
      </c>
      <c r="L124" s="25"/>
      <c r="M124" s="145"/>
      <c r="T124" s="49"/>
      <c r="AT124" s="13" t="s">
        <v>125</v>
      </c>
      <c r="AU124" s="13" t="s">
        <v>78</v>
      </c>
    </row>
    <row r="125" spans="2:65" s="1" customFormat="1" ht="24.15" customHeight="1">
      <c r="B125" s="119"/>
      <c r="C125" s="120" t="s">
        <v>116</v>
      </c>
      <c r="D125" s="120" t="s">
        <v>112</v>
      </c>
      <c r="E125" s="121" t="s">
        <v>200</v>
      </c>
      <c r="F125" s="122" t="s">
        <v>201</v>
      </c>
      <c r="G125" s="123" t="s">
        <v>124</v>
      </c>
      <c r="H125" s="124">
        <v>40</v>
      </c>
      <c r="I125" s="125"/>
      <c r="J125" s="125">
        <f>ROUND(I125*H125,2)</f>
        <v>0</v>
      </c>
      <c r="K125" s="126"/>
      <c r="L125" s="25"/>
      <c r="M125" s="127" t="s">
        <v>1</v>
      </c>
      <c r="N125" s="128" t="s">
        <v>37</v>
      </c>
      <c r="O125" s="129">
        <v>0.13800000000000001</v>
      </c>
      <c r="P125" s="129">
        <f>O125*H125</f>
        <v>5.5200000000000005</v>
      </c>
      <c r="Q125" s="129">
        <v>0</v>
      </c>
      <c r="R125" s="129">
        <f>Q125*H125</f>
        <v>0</v>
      </c>
      <c r="S125" s="129">
        <v>0</v>
      </c>
      <c r="T125" s="130">
        <f>S125*H125</f>
        <v>0</v>
      </c>
      <c r="AR125" s="131" t="s">
        <v>117</v>
      </c>
      <c r="AT125" s="131" t="s">
        <v>112</v>
      </c>
      <c r="AU125" s="131" t="s">
        <v>78</v>
      </c>
      <c r="AY125" s="13" t="s">
        <v>111</v>
      </c>
      <c r="BE125" s="132">
        <f>IF(N125="základní",J125,0)</f>
        <v>0</v>
      </c>
      <c r="BF125" s="132">
        <f>IF(N125="snížená",J125,0)</f>
        <v>0</v>
      </c>
      <c r="BG125" s="132">
        <f>IF(N125="zákl. přenesená",J125,0)</f>
        <v>0</v>
      </c>
      <c r="BH125" s="132">
        <f>IF(N125="sníž. přenesená",J125,0)</f>
        <v>0</v>
      </c>
      <c r="BI125" s="132">
        <f>IF(N125="nulová",J125,0)</f>
        <v>0</v>
      </c>
      <c r="BJ125" s="13" t="s">
        <v>78</v>
      </c>
      <c r="BK125" s="132">
        <f>ROUND(I125*H125,2)</f>
        <v>0</v>
      </c>
      <c r="BL125" s="13" t="s">
        <v>117</v>
      </c>
      <c r="BM125" s="131" t="s">
        <v>202</v>
      </c>
    </row>
    <row r="126" spans="2:65" s="1" customFormat="1" ht="57.6">
      <c r="B126" s="25"/>
      <c r="D126" s="143" t="s">
        <v>125</v>
      </c>
      <c r="F126" s="144" t="s">
        <v>203</v>
      </c>
      <c r="L126" s="25"/>
      <c r="M126" s="145"/>
      <c r="T126" s="49"/>
      <c r="AT126" s="13" t="s">
        <v>125</v>
      </c>
      <c r="AU126" s="13" t="s">
        <v>78</v>
      </c>
    </row>
    <row r="127" spans="2:65" s="10" customFormat="1" ht="25.95" customHeight="1">
      <c r="B127" s="110"/>
      <c r="D127" s="111" t="s">
        <v>71</v>
      </c>
      <c r="E127" s="112" t="s">
        <v>137</v>
      </c>
      <c r="F127" s="112" t="s">
        <v>204</v>
      </c>
      <c r="J127" s="113">
        <f>BK127</f>
        <v>0</v>
      </c>
      <c r="L127" s="110"/>
      <c r="M127" s="114"/>
      <c r="P127" s="115">
        <f>SUM(P128:P140)</f>
        <v>473.01186000000007</v>
      </c>
      <c r="R127" s="115">
        <f>SUM(R128:R140)</f>
        <v>9.9505691999999986</v>
      </c>
      <c r="T127" s="116">
        <f>SUM(T128:T140)</f>
        <v>0</v>
      </c>
      <c r="AR127" s="111" t="s">
        <v>78</v>
      </c>
      <c r="AT127" s="117" t="s">
        <v>71</v>
      </c>
      <c r="AU127" s="117" t="s">
        <v>72</v>
      </c>
      <c r="AY127" s="111" t="s">
        <v>111</v>
      </c>
      <c r="BK127" s="118">
        <f>SUM(BK128:BK140)</f>
        <v>0</v>
      </c>
    </row>
    <row r="128" spans="2:65" s="1" customFormat="1" ht="24.15" customHeight="1">
      <c r="B128" s="119"/>
      <c r="C128" s="120" t="s">
        <v>117</v>
      </c>
      <c r="D128" s="120" t="s">
        <v>112</v>
      </c>
      <c r="E128" s="121" t="s">
        <v>205</v>
      </c>
      <c r="F128" s="122" t="s">
        <v>206</v>
      </c>
      <c r="G128" s="123" t="s">
        <v>113</v>
      </c>
      <c r="H128" s="124">
        <v>300</v>
      </c>
      <c r="I128" s="125"/>
      <c r="J128" s="125">
        <f>ROUND(I128*H128,2)</f>
        <v>0</v>
      </c>
      <c r="K128" s="126"/>
      <c r="L128" s="25"/>
      <c r="M128" s="127" t="s">
        <v>1</v>
      </c>
      <c r="N128" s="128" t="s">
        <v>37</v>
      </c>
      <c r="O128" s="129">
        <v>1.131</v>
      </c>
      <c r="P128" s="129">
        <f>O128*H128</f>
        <v>339.3</v>
      </c>
      <c r="Q128" s="129">
        <v>0</v>
      </c>
      <c r="R128" s="129">
        <f>Q128*H128</f>
        <v>0</v>
      </c>
      <c r="S128" s="129">
        <v>0</v>
      </c>
      <c r="T128" s="130">
        <f>S128*H128</f>
        <v>0</v>
      </c>
      <c r="AR128" s="131" t="s">
        <v>152</v>
      </c>
      <c r="AT128" s="131" t="s">
        <v>112</v>
      </c>
      <c r="AU128" s="131" t="s">
        <v>78</v>
      </c>
      <c r="AY128" s="13" t="s">
        <v>111</v>
      </c>
      <c r="BE128" s="132">
        <f>IF(N128="základní",J128,0)</f>
        <v>0</v>
      </c>
      <c r="BF128" s="132">
        <f>IF(N128="snížená",J128,0)</f>
        <v>0</v>
      </c>
      <c r="BG128" s="132">
        <f>IF(N128="zákl. přenesená",J128,0)</f>
        <v>0</v>
      </c>
      <c r="BH128" s="132">
        <f>IF(N128="sníž. přenesená",J128,0)</f>
        <v>0</v>
      </c>
      <c r="BI128" s="132">
        <f>IF(N128="nulová",J128,0)</f>
        <v>0</v>
      </c>
      <c r="BJ128" s="13" t="s">
        <v>78</v>
      </c>
      <c r="BK128" s="132">
        <f>ROUND(I128*H128,2)</f>
        <v>0</v>
      </c>
      <c r="BL128" s="13" t="s">
        <v>152</v>
      </c>
      <c r="BM128" s="131" t="s">
        <v>207</v>
      </c>
    </row>
    <row r="129" spans="2:65" s="1" customFormat="1" ht="38.4">
      <c r="B129" s="25"/>
      <c r="D129" s="143" t="s">
        <v>125</v>
      </c>
      <c r="F129" s="144" t="s">
        <v>208</v>
      </c>
      <c r="L129" s="25"/>
      <c r="M129" s="145"/>
      <c r="T129" s="49"/>
      <c r="AT129" s="13" t="s">
        <v>125</v>
      </c>
      <c r="AU129" s="13" t="s">
        <v>78</v>
      </c>
    </row>
    <row r="130" spans="2:65" s="1" customFormat="1" ht="24.15" customHeight="1">
      <c r="B130" s="119"/>
      <c r="C130" s="120" t="s">
        <v>121</v>
      </c>
      <c r="D130" s="120" t="s">
        <v>112</v>
      </c>
      <c r="E130" s="121" t="s">
        <v>209</v>
      </c>
      <c r="F130" s="122" t="s">
        <v>210</v>
      </c>
      <c r="G130" s="123" t="s">
        <v>113</v>
      </c>
      <c r="H130" s="124">
        <v>300</v>
      </c>
      <c r="I130" s="125"/>
      <c r="J130" s="125">
        <f>ROUND(I130*H130,2)</f>
        <v>0</v>
      </c>
      <c r="K130" s="126"/>
      <c r="L130" s="25"/>
      <c r="M130" s="127" t="s">
        <v>1</v>
      </c>
      <c r="N130" s="128" t="s">
        <v>37</v>
      </c>
      <c r="O130" s="129">
        <v>0.27400000000000002</v>
      </c>
      <c r="P130" s="129">
        <f>O130*H130</f>
        <v>82.2</v>
      </c>
      <c r="Q130" s="129">
        <v>0</v>
      </c>
      <c r="R130" s="129">
        <f>Q130*H130</f>
        <v>0</v>
      </c>
      <c r="S130" s="129">
        <v>0</v>
      </c>
      <c r="T130" s="130">
        <f>S130*H130</f>
        <v>0</v>
      </c>
      <c r="AR130" s="131" t="s">
        <v>152</v>
      </c>
      <c r="AT130" s="131" t="s">
        <v>112</v>
      </c>
      <c r="AU130" s="131" t="s">
        <v>78</v>
      </c>
      <c r="AY130" s="13" t="s">
        <v>111</v>
      </c>
      <c r="BE130" s="132">
        <f>IF(N130="základní",J130,0)</f>
        <v>0</v>
      </c>
      <c r="BF130" s="132">
        <f>IF(N130="snížená",J130,0)</f>
        <v>0</v>
      </c>
      <c r="BG130" s="132">
        <f>IF(N130="zákl. přenesená",J130,0)</f>
        <v>0</v>
      </c>
      <c r="BH130" s="132">
        <f>IF(N130="sníž. přenesená",J130,0)</f>
        <v>0</v>
      </c>
      <c r="BI130" s="132">
        <f>IF(N130="nulová",J130,0)</f>
        <v>0</v>
      </c>
      <c r="BJ130" s="13" t="s">
        <v>78</v>
      </c>
      <c r="BK130" s="132">
        <f>ROUND(I130*H130,2)</f>
        <v>0</v>
      </c>
      <c r="BL130" s="13" t="s">
        <v>152</v>
      </c>
      <c r="BM130" s="131" t="s">
        <v>211</v>
      </c>
    </row>
    <row r="131" spans="2:65" s="1" customFormat="1" ht="21.75" customHeight="1">
      <c r="B131" s="119"/>
      <c r="C131" s="120" t="s">
        <v>127</v>
      </c>
      <c r="D131" s="120" t="s">
        <v>112</v>
      </c>
      <c r="E131" s="121" t="s">
        <v>212</v>
      </c>
      <c r="F131" s="122" t="s">
        <v>213</v>
      </c>
      <c r="G131" s="123" t="s">
        <v>214</v>
      </c>
      <c r="H131" s="124">
        <v>105</v>
      </c>
      <c r="I131" s="125"/>
      <c r="J131" s="125">
        <f>ROUND(I131*H131,2)</f>
        <v>0</v>
      </c>
      <c r="K131" s="126"/>
      <c r="L131" s="25"/>
      <c r="M131" s="127" t="s">
        <v>1</v>
      </c>
      <c r="N131" s="128" t="s">
        <v>37</v>
      </c>
      <c r="O131" s="129">
        <v>0.10100000000000001</v>
      </c>
      <c r="P131" s="129">
        <f>O131*H131</f>
        <v>10.605</v>
      </c>
      <c r="Q131" s="129">
        <v>0</v>
      </c>
      <c r="R131" s="129">
        <f>Q131*H131</f>
        <v>0</v>
      </c>
      <c r="S131" s="129">
        <v>0</v>
      </c>
      <c r="T131" s="130">
        <f>S131*H131</f>
        <v>0</v>
      </c>
      <c r="AR131" s="131" t="s">
        <v>152</v>
      </c>
      <c r="AT131" s="131" t="s">
        <v>112</v>
      </c>
      <c r="AU131" s="131" t="s">
        <v>78</v>
      </c>
      <c r="AY131" s="13" t="s">
        <v>111</v>
      </c>
      <c r="BE131" s="132">
        <f>IF(N131="základní",J131,0)</f>
        <v>0</v>
      </c>
      <c r="BF131" s="132">
        <f>IF(N131="snížená",J131,0)</f>
        <v>0</v>
      </c>
      <c r="BG131" s="132">
        <f>IF(N131="zákl. přenesená",J131,0)</f>
        <v>0</v>
      </c>
      <c r="BH131" s="132">
        <f>IF(N131="sníž. přenesená",J131,0)</f>
        <v>0</v>
      </c>
      <c r="BI131" s="132">
        <f>IF(N131="nulová",J131,0)</f>
        <v>0</v>
      </c>
      <c r="BJ131" s="13" t="s">
        <v>78</v>
      </c>
      <c r="BK131" s="132">
        <f>ROUND(I131*H131,2)</f>
        <v>0</v>
      </c>
      <c r="BL131" s="13" t="s">
        <v>152</v>
      </c>
      <c r="BM131" s="131" t="s">
        <v>215</v>
      </c>
    </row>
    <row r="132" spans="2:65" s="1" customFormat="1" ht="48">
      <c r="B132" s="25"/>
      <c r="D132" s="143" t="s">
        <v>125</v>
      </c>
      <c r="F132" s="144" t="s">
        <v>216</v>
      </c>
      <c r="L132" s="25"/>
      <c r="M132" s="145"/>
      <c r="T132" s="49"/>
      <c r="AT132" s="13" t="s">
        <v>125</v>
      </c>
      <c r="AU132" s="13" t="s">
        <v>78</v>
      </c>
    </row>
    <row r="133" spans="2:65" s="1" customFormat="1" ht="33" customHeight="1">
      <c r="B133" s="119"/>
      <c r="C133" s="120" t="s">
        <v>131</v>
      </c>
      <c r="D133" s="120" t="s">
        <v>112</v>
      </c>
      <c r="E133" s="121" t="s">
        <v>217</v>
      </c>
      <c r="F133" s="122" t="s">
        <v>218</v>
      </c>
      <c r="G133" s="123" t="s">
        <v>124</v>
      </c>
      <c r="H133" s="124">
        <v>12</v>
      </c>
      <c r="I133" s="125"/>
      <c r="J133" s="125">
        <f>ROUND(I133*H133,2)</f>
        <v>0</v>
      </c>
      <c r="K133" s="126"/>
      <c r="L133" s="25"/>
      <c r="M133" s="127" t="s">
        <v>1</v>
      </c>
      <c r="N133" s="128" t="s">
        <v>37</v>
      </c>
      <c r="O133" s="129">
        <v>3.1760000000000002</v>
      </c>
      <c r="P133" s="129">
        <f>O133*H133</f>
        <v>38.112000000000002</v>
      </c>
      <c r="Q133" s="129">
        <v>0</v>
      </c>
      <c r="R133" s="129">
        <f>Q133*H133</f>
        <v>0</v>
      </c>
      <c r="S133" s="129">
        <v>0</v>
      </c>
      <c r="T133" s="130">
        <f>S133*H133</f>
        <v>0</v>
      </c>
      <c r="AR133" s="131" t="s">
        <v>152</v>
      </c>
      <c r="AT133" s="131" t="s">
        <v>112</v>
      </c>
      <c r="AU133" s="131" t="s">
        <v>78</v>
      </c>
      <c r="AY133" s="13" t="s">
        <v>111</v>
      </c>
      <c r="BE133" s="132">
        <f>IF(N133="základní",J133,0)</f>
        <v>0</v>
      </c>
      <c r="BF133" s="132">
        <f>IF(N133="snížená",J133,0)</f>
        <v>0</v>
      </c>
      <c r="BG133" s="132">
        <f>IF(N133="zákl. přenesená",J133,0)</f>
        <v>0</v>
      </c>
      <c r="BH133" s="132">
        <f>IF(N133="sníž. přenesená",J133,0)</f>
        <v>0</v>
      </c>
      <c r="BI133" s="132">
        <f>IF(N133="nulová",J133,0)</f>
        <v>0</v>
      </c>
      <c r="BJ133" s="13" t="s">
        <v>78</v>
      </c>
      <c r="BK133" s="132">
        <f>ROUND(I133*H133,2)</f>
        <v>0</v>
      </c>
      <c r="BL133" s="13" t="s">
        <v>152</v>
      </c>
      <c r="BM133" s="131" t="s">
        <v>219</v>
      </c>
    </row>
    <row r="134" spans="2:65" s="1" customFormat="1" ht="28.8">
      <c r="B134" s="25"/>
      <c r="D134" s="143" t="s">
        <v>125</v>
      </c>
      <c r="F134" s="144" t="s">
        <v>220</v>
      </c>
      <c r="L134" s="25"/>
      <c r="M134" s="145"/>
      <c r="T134" s="49"/>
      <c r="AT134" s="13" t="s">
        <v>125</v>
      </c>
      <c r="AU134" s="13" t="s">
        <v>78</v>
      </c>
    </row>
    <row r="135" spans="2:65" s="1" customFormat="1" ht="24.15" customHeight="1">
      <c r="B135" s="119"/>
      <c r="C135" s="120" t="s">
        <v>132</v>
      </c>
      <c r="D135" s="120" t="s">
        <v>112</v>
      </c>
      <c r="E135" s="121" t="s">
        <v>221</v>
      </c>
      <c r="F135" s="122" t="s">
        <v>222</v>
      </c>
      <c r="G135" s="123" t="s">
        <v>223</v>
      </c>
      <c r="H135" s="124">
        <v>0.72</v>
      </c>
      <c r="I135" s="125"/>
      <c r="J135" s="125">
        <f t="shared" ref="J135:J140" si="0">ROUND(I135*H135,2)</f>
        <v>0</v>
      </c>
      <c r="K135" s="126"/>
      <c r="L135" s="25"/>
      <c r="M135" s="127" t="s">
        <v>1</v>
      </c>
      <c r="N135" s="128" t="s">
        <v>37</v>
      </c>
      <c r="O135" s="129">
        <v>0.98</v>
      </c>
      <c r="P135" s="129">
        <f t="shared" ref="P135:P140" si="1">O135*H135</f>
        <v>0.7056</v>
      </c>
      <c r="Q135" s="129">
        <v>0</v>
      </c>
      <c r="R135" s="129">
        <f t="shared" ref="R135:R140" si="2">Q135*H135</f>
        <v>0</v>
      </c>
      <c r="S135" s="129">
        <v>0</v>
      </c>
      <c r="T135" s="130">
        <f t="shared" ref="T135:T140" si="3">S135*H135</f>
        <v>0</v>
      </c>
      <c r="AR135" s="131" t="s">
        <v>152</v>
      </c>
      <c r="AT135" s="131" t="s">
        <v>112</v>
      </c>
      <c r="AU135" s="131" t="s">
        <v>78</v>
      </c>
      <c r="AY135" s="13" t="s">
        <v>111</v>
      </c>
      <c r="BE135" s="132">
        <f t="shared" ref="BE135:BE140" si="4">IF(N135="základní",J135,0)</f>
        <v>0</v>
      </c>
      <c r="BF135" s="132">
        <f t="shared" ref="BF135:BF140" si="5">IF(N135="snížená",J135,0)</f>
        <v>0</v>
      </c>
      <c r="BG135" s="132">
        <f t="shared" ref="BG135:BG140" si="6">IF(N135="zákl. přenesená",J135,0)</f>
        <v>0</v>
      </c>
      <c r="BH135" s="132">
        <f t="shared" ref="BH135:BH140" si="7">IF(N135="sníž. přenesená",J135,0)</f>
        <v>0</v>
      </c>
      <c r="BI135" s="132">
        <f t="shared" ref="BI135:BI140" si="8">IF(N135="nulová",J135,0)</f>
        <v>0</v>
      </c>
      <c r="BJ135" s="13" t="s">
        <v>78</v>
      </c>
      <c r="BK135" s="132">
        <f t="shared" ref="BK135:BK140" si="9">ROUND(I135*H135,2)</f>
        <v>0</v>
      </c>
      <c r="BL135" s="13" t="s">
        <v>152</v>
      </c>
      <c r="BM135" s="131" t="s">
        <v>224</v>
      </c>
    </row>
    <row r="136" spans="2:65" s="1" customFormat="1" ht="24.15" customHeight="1">
      <c r="B136" s="119"/>
      <c r="C136" s="120" t="s">
        <v>133</v>
      </c>
      <c r="D136" s="120" t="s">
        <v>112</v>
      </c>
      <c r="E136" s="121" t="s">
        <v>225</v>
      </c>
      <c r="F136" s="122" t="s">
        <v>226</v>
      </c>
      <c r="G136" s="123" t="s">
        <v>223</v>
      </c>
      <c r="H136" s="124">
        <v>4.38</v>
      </c>
      <c r="I136" s="125"/>
      <c r="J136" s="125">
        <f t="shared" si="0"/>
        <v>0</v>
      </c>
      <c r="K136" s="126"/>
      <c r="L136" s="25"/>
      <c r="M136" s="127" t="s">
        <v>1</v>
      </c>
      <c r="N136" s="128" t="s">
        <v>37</v>
      </c>
      <c r="O136" s="129">
        <v>0.47699999999999998</v>
      </c>
      <c r="P136" s="129">
        <f t="shared" si="1"/>
        <v>2.0892599999999999</v>
      </c>
      <c r="Q136" s="129">
        <v>2.2563399999999998</v>
      </c>
      <c r="R136" s="129">
        <f t="shared" si="2"/>
        <v>9.8827691999999985</v>
      </c>
      <c r="S136" s="129">
        <v>0</v>
      </c>
      <c r="T136" s="130">
        <f t="shared" si="3"/>
        <v>0</v>
      </c>
      <c r="AR136" s="131" t="s">
        <v>152</v>
      </c>
      <c r="AT136" s="131" t="s">
        <v>112</v>
      </c>
      <c r="AU136" s="131" t="s">
        <v>78</v>
      </c>
      <c r="AY136" s="13" t="s">
        <v>111</v>
      </c>
      <c r="BE136" s="132">
        <f t="shared" si="4"/>
        <v>0</v>
      </c>
      <c r="BF136" s="132">
        <f t="shared" si="5"/>
        <v>0</v>
      </c>
      <c r="BG136" s="132">
        <f t="shared" si="6"/>
        <v>0</v>
      </c>
      <c r="BH136" s="132">
        <f t="shared" si="7"/>
        <v>0</v>
      </c>
      <c r="BI136" s="132">
        <f t="shared" si="8"/>
        <v>0</v>
      </c>
      <c r="BJ136" s="13" t="s">
        <v>78</v>
      </c>
      <c r="BK136" s="132">
        <f t="shared" si="9"/>
        <v>0</v>
      </c>
      <c r="BL136" s="13" t="s">
        <v>152</v>
      </c>
      <c r="BM136" s="131" t="s">
        <v>227</v>
      </c>
    </row>
    <row r="137" spans="2:65" s="1" customFormat="1" ht="16.5" customHeight="1">
      <c r="B137" s="119"/>
      <c r="C137" s="133" t="s">
        <v>135</v>
      </c>
      <c r="D137" s="133" t="s">
        <v>114</v>
      </c>
      <c r="E137" s="134" t="s">
        <v>228</v>
      </c>
      <c r="F137" s="135" t="s">
        <v>229</v>
      </c>
      <c r="G137" s="136" t="s">
        <v>223</v>
      </c>
      <c r="H137" s="137">
        <v>4.08</v>
      </c>
      <c r="I137" s="138"/>
      <c r="J137" s="138">
        <f t="shared" si="0"/>
        <v>0</v>
      </c>
      <c r="K137" s="139"/>
      <c r="L137" s="140"/>
      <c r="M137" s="141" t="s">
        <v>1</v>
      </c>
      <c r="N137" s="142" t="s">
        <v>37</v>
      </c>
      <c r="O137" s="129">
        <v>0</v>
      </c>
      <c r="P137" s="129">
        <f t="shared" si="1"/>
        <v>0</v>
      </c>
      <c r="Q137" s="129">
        <v>0</v>
      </c>
      <c r="R137" s="129">
        <f t="shared" si="2"/>
        <v>0</v>
      </c>
      <c r="S137" s="129">
        <v>0</v>
      </c>
      <c r="T137" s="130">
        <f t="shared" si="3"/>
        <v>0</v>
      </c>
      <c r="AR137" s="131" t="s">
        <v>119</v>
      </c>
      <c r="AT137" s="131" t="s">
        <v>114</v>
      </c>
      <c r="AU137" s="131" t="s">
        <v>78</v>
      </c>
      <c r="AY137" s="13" t="s">
        <v>111</v>
      </c>
      <c r="BE137" s="132">
        <f t="shared" si="4"/>
        <v>0</v>
      </c>
      <c r="BF137" s="132">
        <f t="shared" si="5"/>
        <v>0</v>
      </c>
      <c r="BG137" s="132">
        <f t="shared" si="6"/>
        <v>0</v>
      </c>
      <c r="BH137" s="132">
        <f t="shared" si="7"/>
        <v>0</v>
      </c>
      <c r="BI137" s="132">
        <f t="shared" si="8"/>
        <v>0</v>
      </c>
      <c r="BJ137" s="13" t="s">
        <v>78</v>
      </c>
      <c r="BK137" s="132">
        <f t="shared" si="9"/>
        <v>0</v>
      </c>
      <c r="BL137" s="13" t="s">
        <v>120</v>
      </c>
      <c r="BM137" s="131" t="s">
        <v>230</v>
      </c>
    </row>
    <row r="138" spans="2:65" s="1" customFormat="1" ht="16.5" customHeight="1">
      <c r="B138" s="119"/>
      <c r="C138" s="133" t="s">
        <v>136</v>
      </c>
      <c r="D138" s="133" t="s">
        <v>114</v>
      </c>
      <c r="E138" s="134" t="s">
        <v>231</v>
      </c>
      <c r="F138" s="135" t="s">
        <v>232</v>
      </c>
      <c r="G138" s="136" t="s">
        <v>118</v>
      </c>
      <c r="H138" s="137">
        <v>420</v>
      </c>
      <c r="I138" s="138"/>
      <c r="J138" s="138">
        <f t="shared" si="0"/>
        <v>0</v>
      </c>
      <c r="K138" s="139"/>
      <c r="L138" s="140"/>
      <c r="M138" s="141" t="s">
        <v>1</v>
      </c>
      <c r="N138" s="142" t="s">
        <v>37</v>
      </c>
      <c r="O138" s="129">
        <v>0</v>
      </c>
      <c r="P138" s="129">
        <f t="shared" si="1"/>
        <v>0</v>
      </c>
      <c r="Q138" s="129">
        <v>0</v>
      </c>
      <c r="R138" s="129">
        <f t="shared" si="2"/>
        <v>0</v>
      </c>
      <c r="S138" s="129">
        <v>0</v>
      </c>
      <c r="T138" s="130">
        <f t="shared" si="3"/>
        <v>0</v>
      </c>
      <c r="AR138" s="131" t="s">
        <v>119</v>
      </c>
      <c r="AT138" s="131" t="s">
        <v>114</v>
      </c>
      <c r="AU138" s="131" t="s">
        <v>78</v>
      </c>
      <c r="AY138" s="13" t="s">
        <v>111</v>
      </c>
      <c r="BE138" s="132">
        <f t="shared" si="4"/>
        <v>0</v>
      </c>
      <c r="BF138" s="132">
        <f t="shared" si="5"/>
        <v>0</v>
      </c>
      <c r="BG138" s="132">
        <f t="shared" si="6"/>
        <v>0</v>
      </c>
      <c r="BH138" s="132">
        <f t="shared" si="7"/>
        <v>0</v>
      </c>
      <c r="BI138" s="132">
        <f t="shared" si="8"/>
        <v>0</v>
      </c>
      <c r="BJ138" s="13" t="s">
        <v>78</v>
      </c>
      <c r="BK138" s="132">
        <f t="shared" si="9"/>
        <v>0</v>
      </c>
      <c r="BL138" s="13" t="s">
        <v>120</v>
      </c>
      <c r="BM138" s="131" t="s">
        <v>233</v>
      </c>
    </row>
    <row r="139" spans="2:65" s="1" customFormat="1" ht="16.5" customHeight="1">
      <c r="B139" s="119"/>
      <c r="C139" s="133" t="s">
        <v>8</v>
      </c>
      <c r="D139" s="133" t="s">
        <v>114</v>
      </c>
      <c r="E139" s="134" t="s">
        <v>234</v>
      </c>
      <c r="F139" s="135" t="s">
        <v>235</v>
      </c>
      <c r="G139" s="136" t="s">
        <v>118</v>
      </c>
      <c r="H139" s="137">
        <v>420</v>
      </c>
      <c r="I139" s="138"/>
      <c r="J139" s="138">
        <f t="shared" si="0"/>
        <v>0</v>
      </c>
      <c r="K139" s="139"/>
      <c r="L139" s="140"/>
      <c r="M139" s="141" t="s">
        <v>1</v>
      </c>
      <c r="N139" s="142" t="s">
        <v>37</v>
      </c>
      <c r="O139" s="129">
        <v>0</v>
      </c>
      <c r="P139" s="129">
        <f t="shared" si="1"/>
        <v>0</v>
      </c>
      <c r="Q139" s="129">
        <v>0</v>
      </c>
      <c r="R139" s="129">
        <f t="shared" si="2"/>
        <v>0</v>
      </c>
      <c r="S139" s="129">
        <v>0</v>
      </c>
      <c r="T139" s="130">
        <f t="shared" si="3"/>
        <v>0</v>
      </c>
      <c r="AR139" s="131" t="s">
        <v>119</v>
      </c>
      <c r="AT139" s="131" t="s">
        <v>114</v>
      </c>
      <c r="AU139" s="131" t="s">
        <v>78</v>
      </c>
      <c r="AY139" s="13" t="s">
        <v>111</v>
      </c>
      <c r="BE139" s="132">
        <f t="shared" si="4"/>
        <v>0</v>
      </c>
      <c r="BF139" s="132">
        <f t="shared" si="5"/>
        <v>0</v>
      </c>
      <c r="BG139" s="132">
        <f t="shared" si="6"/>
        <v>0</v>
      </c>
      <c r="BH139" s="132">
        <f t="shared" si="7"/>
        <v>0</v>
      </c>
      <c r="BI139" s="132">
        <f t="shared" si="8"/>
        <v>0</v>
      </c>
      <c r="BJ139" s="13" t="s">
        <v>78</v>
      </c>
      <c r="BK139" s="132">
        <f t="shared" si="9"/>
        <v>0</v>
      </c>
      <c r="BL139" s="13" t="s">
        <v>120</v>
      </c>
      <c r="BM139" s="131" t="s">
        <v>236</v>
      </c>
    </row>
    <row r="140" spans="2:65" s="1" customFormat="1" ht="16.5" customHeight="1">
      <c r="B140" s="119"/>
      <c r="C140" s="133" t="s">
        <v>138</v>
      </c>
      <c r="D140" s="133" t="s">
        <v>114</v>
      </c>
      <c r="E140" s="134" t="s">
        <v>237</v>
      </c>
      <c r="F140" s="135" t="s">
        <v>238</v>
      </c>
      <c r="G140" s="136" t="s">
        <v>124</v>
      </c>
      <c r="H140" s="137">
        <v>12</v>
      </c>
      <c r="I140" s="138"/>
      <c r="J140" s="138">
        <f t="shared" si="0"/>
        <v>0</v>
      </c>
      <c r="K140" s="139"/>
      <c r="L140" s="140"/>
      <c r="M140" s="141" t="s">
        <v>1</v>
      </c>
      <c r="N140" s="142" t="s">
        <v>37</v>
      </c>
      <c r="O140" s="129">
        <v>0</v>
      </c>
      <c r="P140" s="129">
        <f t="shared" si="1"/>
        <v>0</v>
      </c>
      <c r="Q140" s="129">
        <v>5.6499999999999996E-3</v>
      </c>
      <c r="R140" s="129">
        <f t="shared" si="2"/>
        <v>6.7799999999999999E-2</v>
      </c>
      <c r="S140" s="129">
        <v>0</v>
      </c>
      <c r="T140" s="130">
        <f t="shared" si="3"/>
        <v>0</v>
      </c>
      <c r="AR140" s="131" t="s">
        <v>239</v>
      </c>
      <c r="AT140" s="131" t="s">
        <v>114</v>
      </c>
      <c r="AU140" s="131" t="s">
        <v>78</v>
      </c>
      <c r="AY140" s="13" t="s">
        <v>111</v>
      </c>
      <c r="BE140" s="132">
        <f t="shared" si="4"/>
        <v>0</v>
      </c>
      <c r="BF140" s="132">
        <f t="shared" si="5"/>
        <v>0</v>
      </c>
      <c r="BG140" s="132">
        <f t="shared" si="6"/>
        <v>0</v>
      </c>
      <c r="BH140" s="132">
        <f t="shared" si="7"/>
        <v>0</v>
      </c>
      <c r="BI140" s="132">
        <f t="shared" si="8"/>
        <v>0</v>
      </c>
      <c r="BJ140" s="13" t="s">
        <v>78</v>
      </c>
      <c r="BK140" s="132">
        <f t="shared" si="9"/>
        <v>0</v>
      </c>
      <c r="BL140" s="13" t="s">
        <v>239</v>
      </c>
      <c r="BM140" s="131" t="s">
        <v>240</v>
      </c>
    </row>
    <row r="141" spans="2:65" s="10" customFormat="1" ht="25.95" customHeight="1">
      <c r="B141" s="110"/>
      <c r="D141" s="111" t="s">
        <v>71</v>
      </c>
      <c r="E141" s="112" t="s">
        <v>143</v>
      </c>
      <c r="F141" s="112" t="s">
        <v>241</v>
      </c>
      <c r="J141" s="113">
        <f>BK141</f>
        <v>0</v>
      </c>
      <c r="L141" s="110"/>
      <c r="M141" s="114"/>
      <c r="P141" s="115">
        <f>SUM(P142:P150)</f>
        <v>0.11700000000000001</v>
      </c>
      <c r="R141" s="115">
        <f>SUM(R142:R150)</f>
        <v>0</v>
      </c>
      <c r="T141" s="116">
        <f>SUM(T142:T150)</f>
        <v>0</v>
      </c>
      <c r="AR141" s="111" t="s">
        <v>78</v>
      </c>
      <c r="AT141" s="117" t="s">
        <v>71</v>
      </c>
      <c r="AU141" s="117" t="s">
        <v>72</v>
      </c>
      <c r="AY141" s="111" t="s">
        <v>111</v>
      </c>
      <c r="BK141" s="118">
        <f>SUM(BK142:BK150)</f>
        <v>0</v>
      </c>
    </row>
    <row r="142" spans="2:65" s="1" customFormat="1" ht="44.25" customHeight="1">
      <c r="B142" s="119"/>
      <c r="C142" s="120" t="s">
        <v>139</v>
      </c>
      <c r="D142" s="120" t="s">
        <v>112</v>
      </c>
      <c r="E142" s="121" t="s">
        <v>242</v>
      </c>
      <c r="F142" s="122" t="s">
        <v>243</v>
      </c>
      <c r="G142" s="123" t="s">
        <v>244</v>
      </c>
      <c r="H142" s="124">
        <v>0.15</v>
      </c>
      <c r="I142" s="125"/>
      <c r="J142" s="125">
        <f>ROUND(I142*H142,2)</f>
        <v>0</v>
      </c>
      <c r="K142" s="126"/>
      <c r="L142" s="25"/>
      <c r="M142" s="127" t="s">
        <v>1</v>
      </c>
      <c r="N142" s="128" t="s">
        <v>37</v>
      </c>
      <c r="O142" s="129">
        <v>0</v>
      </c>
      <c r="P142" s="129">
        <f>O142*H142</f>
        <v>0</v>
      </c>
      <c r="Q142" s="129">
        <v>0</v>
      </c>
      <c r="R142" s="129">
        <f>Q142*H142</f>
        <v>0</v>
      </c>
      <c r="S142" s="129">
        <v>0</v>
      </c>
      <c r="T142" s="130">
        <f>S142*H142</f>
        <v>0</v>
      </c>
      <c r="AR142" s="131" t="s">
        <v>117</v>
      </c>
      <c r="AT142" s="131" t="s">
        <v>112</v>
      </c>
      <c r="AU142" s="131" t="s">
        <v>78</v>
      </c>
      <c r="AY142" s="13" t="s">
        <v>111</v>
      </c>
      <c r="BE142" s="132">
        <f>IF(N142="základní",J142,0)</f>
        <v>0</v>
      </c>
      <c r="BF142" s="132">
        <f>IF(N142="snížená",J142,0)</f>
        <v>0</v>
      </c>
      <c r="BG142" s="132">
        <f>IF(N142="zákl. přenesená",J142,0)</f>
        <v>0</v>
      </c>
      <c r="BH142" s="132">
        <f>IF(N142="sníž. přenesená",J142,0)</f>
        <v>0</v>
      </c>
      <c r="BI142" s="132">
        <f>IF(N142="nulová",J142,0)</f>
        <v>0</v>
      </c>
      <c r="BJ142" s="13" t="s">
        <v>78</v>
      </c>
      <c r="BK142" s="132">
        <f>ROUND(I142*H142,2)</f>
        <v>0</v>
      </c>
      <c r="BL142" s="13" t="s">
        <v>117</v>
      </c>
      <c r="BM142" s="131" t="s">
        <v>245</v>
      </c>
    </row>
    <row r="143" spans="2:65" s="1" customFormat="1">
      <c r="B143" s="25"/>
      <c r="D143" s="150" t="s">
        <v>144</v>
      </c>
      <c r="F143" s="151" t="s">
        <v>246</v>
      </c>
      <c r="L143" s="25"/>
      <c r="M143" s="145"/>
      <c r="T143" s="49"/>
      <c r="AT143" s="13" t="s">
        <v>144</v>
      </c>
      <c r="AU143" s="13" t="s">
        <v>78</v>
      </c>
    </row>
    <row r="144" spans="2:65" s="1" customFormat="1" ht="105.6">
      <c r="B144" s="25"/>
      <c r="D144" s="143" t="s">
        <v>125</v>
      </c>
      <c r="F144" s="144" t="s">
        <v>247</v>
      </c>
      <c r="L144" s="25"/>
      <c r="M144" s="145"/>
      <c r="T144" s="49"/>
      <c r="AT144" s="13" t="s">
        <v>125</v>
      </c>
      <c r="AU144" s="13" t="s">
        <v>78</v>
      </c>
    </row>
    <row r="145" spans="2:65" s="1" customFormat="1" ht="24.15" customHeight="1">
      <c r="B145" s="119"/>
      <c r="C145" s="120" t="s">
        <v>140</v>
      </c>
      <c r="D145" s="120" t="s">
        <v>112</v>
      </c>
      <c r="E145" s="121" t="s">
        <v>248</v>
      </c>
      <c r="F145" s="122" t="s">
        <v>249</v>
      </c>
      <c r="G145" s="123" t="s">
        <v>244</v>
      </c>
      <c r="H145" s="124">
        <v>0.15</v>
      </c>
      <c r="I145" s="125"/>
      <c r="J145" s="125">
        <f>ROUND(I145*H145,2)</f>
        <v>0</v>
      </c>
      <c r="K145" s="126"/>
      <c r="L145" s="25"/>
      <c r="M145" s="127" t="s">
        <v>1</v>
      </c>
      <c r="N145" s="128" t="s">
        <v>37</v>
      </c>
      <c r="O145" s="129">
        <v>0.77200000000000002</v>
      </c>
      <c r="P145" s="129">
        <f>O145*H145</f>
        <v>0.1158</v>
      </c>
      <c r="Q145" s="129">
        <v>0</v>
      </c>
      <c r="R145" s="129">
        <f>Q145*H145</f>
        <v>0</v>
      </c>
      <c r="S145" s="129">
        <v>0</v>
      </c>
      <c r="T145" s="130">
        <f>S145*H145</f>
        <v>0</v>
      </c>
      <c r="AR145" s="131" t="s">
        <v>117</v>
      </c>
      <c r="AT145" s="131" t="s">
        <v>112</v>
      </c>
      <c r="AU145" s="131" t="s">
        <v>78</v>
      </c>
      <c r="AY145" s="13" t="s">
        <v>111</v>
      </c>
      <c r="BE145" s="132">
        <f>IF(N145="základní",J145,0)</f>
        <v>0</v>
      </c>
      <c r="BF145" s="132">
        <f>IF(N145="snížená",J145,0)</f>
        <v>0</v>
      </c>
      <c r="BG145" s="132">
        <f>IF(N145="zákl. přenesená",J145,0)</f>
        <v>0</v>
      </c>
      <c r="BH145" s="132">
        <f>IF(N145="sníž. přenesená",J145,0)</f>
        <v>0</v>
      </c>
      <c r="BI145" s="132">
        <f>IF(N145="nulová",J145,0)</f>
        <v>0</v>
      </c>
      <c r="BJ145" s="13" t="s">
        <v>78</v>
      </c>
      <c r="BK145" s="132">
        <f>ROUND(I145*H145,2)</f>
        <v>0</v>
      </c>
      <c r="BL145" s="13" t="s">
        <v>117</v>
      </c>
      <c r="BM145" s="131" t="s">
        <v>250</v>
      </c>
    </row>
    <row r="146" spans="2:65" s="1" customFormat="1">
      <c r="B146" s="25"/>
      <c r="D146" s="150" t="s">
        <v>144</v>
      </c>
      <c r="F146" s="151" t="s">
        <v>251</v>
      </c>
      <c r="L146" s="25"/>
      <c r="M146" s="145"/>
      <c r="T146" s="49"/>
      <c r="AT146" s="13" t="s">
        <v>144</v>
      </c>
      <c r="AU146" s="13" t="s">
        <v>78</v>
      </c>
    </row>
    <row r="147" spans="2:65" s="1" customFormat="1" ht="28.8">
      <c r="B147" s="25"/>
      <c r="D147" s="143" t="s">
        <v>125</v>
      </c>
      <c r="F147" s="144" t="s">
        <v>252</v>
      </c>
      <c r="L147" s="25"/>
      <c r="M147" s="145"/>
      <c r="T147" s="49"/>
      <c r="AT147" s="13" t="s">
        <v>125</v>
      </c>
      <c r="AU147" s="13" t="s">
        <v>78</v>
      </c>
    </row>
    <row r="148" spans="2:65" s="1" customFormat="1" ht="24.15" customHeight="1">
      <c r="B148" s="119"/>
      <c r="C148" s="120" t="s">
        <v>120</v>
      </c>
      <c r="D148" s="120" t="s">
        <v>112</v>
      </c>
      <c r="E148" s="121" t="s">
        <v>253</v>
      </c>
      <c r="F148" s="122" t="s">
        <v>254</v>
      </c>
      <c r="G148" s="123" t="s">
        <v>244</v>
      </c>
      <c r="H148" s="124">
        <v>0.15</v>
      </c>
      <c r="I148" s="125"/>
      <c r="J148" s="125">
        <f>ROUND(I148*H148,2)</f>
        <v>0</v>
      </c>
      <c r="K148" s="126"/>
      <c r="L148" s="25"/>
      <c r="M148" s="127" t="s">
        <v>1</v>
      </c>
      <c r="N148" s="128" t="s">
        <v>37</v>
      </c>
      <c r="O148" s="129">
        <v>8.0000000000000002E-3</v>
      </c>
      <c r="P148" s="129">
        <f>O148*H148</f>
        <v>1.1999999999999999E-3</v>
      </c>
      <c r="Q148" s="129">
        <v>0</v>
      </c>
      <c r="R148" s="129">
        <f>Q148*H148</f>
        <v>0</v>
      </c>
      <c r="S148" s="129">
        <v>0</v>
      </c>
      <c r="T148" s="130">
        <f>S148*H148</f>
        <v>0</v>
      </c>
      <c r="AR148" s="131" t="s">
        <v>117</v>
      </c>
      <c r="AT148" s="131" t="s">
        <v>112</v>
      </c>
      <c r="AU148" s="131" t="s">
        <v>78</v>
      </c>
      <c r="AY148" s="13" t="s">
        <v>111</v>
      </c>
      <c r="BE148" s="132">
        <f>IF(N148="základní",J148,0)</f>
        <v>0</v>
      </c>
      <c r="BF148" s="132">
        <f>IF(N148="snížená",J148,0)</f>
        <v>0</v>
      </c>
      <c r="BG148" s="132">
        <f>IF(N148="zákl. přenesená",J148,0)</f>
        <v>0</v>
      </c>
      <c r="BH148" s="132">
        <f>IF(N148="sníž. přenesená",J148,0)</f>
        <v>0</v>
      </c>
      <c r="BI148" s="132">
        <f>IF(N148="nulová",J148,0)</f>
        <v>0</v>
      </c>
      <c r="BJ148" s="13" t="s">
        <v>78</v>
      </c>
      <c r="BK148" s="132">
        <f>ROUND(I148*H148,2)</f>
        <v>0</v>
      </c>
      <c r="BL148" s="13" t="s">
        <v>117</v>
      </c>
      <c r="BM148" s="131" t="s">
        <v>255</v>
      </c>
    </row>
    <row r="149" spans="2:65" s="1" customFormat="1">
      <c r="B149" s="25"/>
      <c r="D149" s="150" t="s">
        <v>144</v>
      </c>
      <c r="F149" s="151" t="s">
        <v>256</v>
      </c>
      <c r="L149" s="25"/>
      <c r="M149" s="145"/>
      <c r="T149" s="49"/>
      <c r="AT149" s="13" t="s">
        <v>144</v>
      </c>
      <c r="AU149" s="13" t="s">
        <v>78</v>
      </c>
    </row>
    <row r="150" spans="2:65" s="1" customFormat="1" ht="28.8">
      <c r="B150" s="25"/>
      <c r="D150" s="143" t="s">
        <v>125</v>
      </c>
      <c r="F150" s="144" t="s">
        <v>252</v>
      </c>
      <c r="L150" s="25"/>
      <c r="M150" s="158"/>
      <c r="N150" s="159"/>
      <c r="O150" s="159"/>
      <c r="P150" s="159"/>
      <c r="Q150" s="159"/>
      <c r="R150" s="159"/>
      <c r="S150" s="159"/>
      <c r="T150" s="160"/>
      <c r="AT150" s="13" t="s">
        <v>125</v>
      </c>
      <c r="AU150" s="13" t="s">
        <v>78</v>
      </c>
    </row>
    <row r="151" spans="2:65" s="1" customFormat="1" ht="6.9" customHeight="1">
      <c r="B151" s="37"/>
      <c r="C151" s="38"/>
      <c r="D151" s="38"/>
      <c r="E151" s="38"/>
      <c r="F151" s="38"/>
      <c r="G151" s="38"/>
      <c r="H151" s="38"/>
      <c r="I151" s="38"/>
      <c r="J151" s="38"/>
      <c r="K151" s="38"/>
      <c r="L151" s="25"/>
    </row>
  </sheetData>
  <autoFilter ref="C118:K150" xr:uid="{00000000-0009-0000-0000-000005000000}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hyperlinks>
    <hyperlink ref="F143" r:id="rId1" xr:uid="{00000000-0004-0000-0500-000000000000}"/>
    <hyperlink ref="F146" r:id="rId2" xr:uid="{00000000-0004-0000-0500-000001000000}"/>
    <hyperlink ref="F149" r:id="rId3" xr:uid="{00000000-0004-0000-0500-000002000000}"/>
  </hyperlinks>
  <pageMargins left="0.39374999999999999" right="0.39374999999999999" top="0.39374999999999999" bottom="0.39374999999999999" header="0" footer="0"/>
  <pageSetup paperSize="9" scale="88" fitToHeight="100" orientation="portrait" blackAndWhite="1" r:id="rId4"/>
  <headerFooter>
    <oddFooter>&amp;CStrana &amp;P z &amp;N</oddFoot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Rekapitulace stavby</vt:lpstr>
      <vt:lpstr>03 - Venkovní rozvody osv...</vt:lpstr>
      <vt:lpstr>04 - Revize</vt:lpstr>
      <vt:lpstr>05 - VRN - Vedlejší rozpo...</vt:lpstr>
      <vt:lpstr>'03 - Venkovní rozvody osv...'!Názvy_tisku</vt:lpstr>
      <vt:lpstr>'04 - Revize'!Názvy_tisku</vt:lpstr>
      <vt:lpstr>'05 - VRN - Vedlejší rozpo...'!Názvy_tisku</vt:lpstr>
      <vt:lpstr>'Rekapitulace stavby'!Názvy_tisku</vt:lpstr>
      <vt:lpstr>'03 - Venkovní rozvody osv...'!Oblast_tisku</vt:lpstr>
      <vt:lpstr>'04 - Revize'!Oblast_tisku</vt:lpstr>
      <vt:lpstr>'05 - VRN - Vedlejší rozpo...'!Oblast_tisku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PRECISION-T3600\Pavel</dc:creator>
  <cp:lastModifiedBy>Horníčková Petra</cp:lastModifiedBy>
  <cp:lastPrinted>2024-02-09T10:44:53Z</cp:lastPrinted>
  <dcterms:created xsi:type="dcterms:W3CDTF">2024-02-09T10:29:44Z</dcterms:created>
  <dcterms:modified xsi:type="dcterms:W3CDTF">2025-03-13T10:06:38Z</dcterms:modified>
</cp:coreProperties>
</file>